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2560" yWindow="460" windowWidth="25240" windowHeight="161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" i="1" l="1"/>
  <c r="G50" i="1"/>
  <c r="G5" i="1"/>
  <c r="G6" i="1"/>
  <c r="G55" i="1"/>
  <c r="G45" i="1"/>
  <c r="G51" i="1"/>
  <c r="G38" i="1"/>
  <c r="G7" i="1"/>
  <c r="G56" i="1"/>
  <c r="C4" i="1"/>
  <c r="C50" i="1"/>
  <c r="C5" i="1"/>
  <c r="C6" i="1"/>
  <c r="C55" i="1"/>
  <c r="C45" i="1"/>
  <c r="C51" i="1"/>
  <c r="C38" i="1"/>
  <c r="C7" i="1"/>
  <c r="C56" i="1"/>
  <c r="C8" i="1"/>
  <c r="C9" i="1"/>
  <c r="C46" i="1"/>
  <c r="C22" i="1"/>
  <c r="C52" i="1"/>
  <c r="C10" i="1"/>
  <c r="C57" i="1"/>
  <c r="C33" i="1"/>
  <c r="C47" i="1"/>
  <c r="C58" i="1"/>
  <c r="C11" i="1"/>
  <c r="C48" i="1"/>
  <c r="C12" i="1"/>
  <c r="C49" i="1"/>
  <c r="C13" i="1"/>
  <c r="C59" i="1"/>
  <c r="C29" i="1"/>
  <c r="C53" i="1"/>
  <c r="C14" i="1"/>
  <c r="C60" i="1"/>
  <c r="C39" i="1"/>
  <c r="C26" i="1"/>
  <c r="C40" i="1"/>
  <c r="C27" i="1"/>
  <c r="C61" i="1"/>
  <c r="C1" i="1"/>
  <c r="C34" i="1"/>
  <c r="C15" i="1"/>
  <c r="C32" i="1"/>
  <c r="C42" i="1"/>
  <c r="C35" i="1"/>
  <c r="C2" i="1"/>
  <c r="C30" i="1"/>
  <c r="C16" i="1"/>
  <c r="C41" i="1"/>
  <c r="C54" i="1"/>
  <c r="C36" i="1"/>
  <c r="C62" i="1"/>
  <c r="C23" i="1"/>
  <c r="C24" i="1"/>
  <c r="C17" i="1"/>
  <c r="C18" i="1"/>
  <c r="C28" i="1"/>
  <c r="C3" i="1"/>
  <c r="C37" i="1"/>
  <c r="C31" i="1"/>
  <c r="C63" i="1"/>
  <c r="C43" i="1"/>
  <c r="C44" i="1"/>
  <c r="C64" i="1"/>
  <c r="C19" i="1"/>
  <c r="C65" i="1"/>
  <c r="C20" i="1"/>
  <c r="C25" i="1"/>
  <c r="C66" i="1"/>
  <c r="C21" i="1"/>
  <c r="D21" i="1"/>
  <c r="L30" i="1"/>
  <c r="K30" i="1"/>
  <c r="J30" i="1"/>
  <c r="I30" i="1"/>
  <c r="H30" i="1"/>
  <c r="G30" i="1"/>
  <c r="F30" i="1"/>
  <c r="E30" i="1"/>
  <c r="D30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M40" i="1"/>
  <c r="L40" i="1"/>
  <c r="K40" i="1"/>
  <c r="J40" i="1"/>
  <c r="I40" i="1"/>
  <c r="H40" i="1"/>
  <c r="G40" i="1"/>
  <c r="F40" i="1"/>
  <c r="E40" i="1"/>
  <c r="D40" i="1"/>
  <c r="F19" i="1"/>
  <c r="E19" i="1"/>
  <c r="D19" i="1"/>
  <c r="L25" i="1"/>
  <c r="J25" i="1"/>
  <c r="I25" i="1"/>
  <c r="H25" i="1"/>
  <c r="G25" i="1"/>
  <c r="F25" i="1"/>
  <c r="E25" i="1"/>
  <c r="D25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F13" i="1"/>
  <c r="E13" i="1"/>
  <c r="D13" i="1"/>
  <c r="H14" i="1"/>
  <c r="G14" i="1"/>
  <c r="F14" i="1"/>
  <c r="E14" i="1"/>
  <c r="D14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Q50" i="1"/>
  <c r="P50" i="1"/>
  <c r="O50" i="1"/>
  <c r="N50" i="1"/>
  <c r="M50" i="1"/>
  <c r="L50" i="1"/>
  <c r="K50" i="1"/>
  <c r="J50" i="1"/>
  <c r="I50" i="1"/>
  <c r="H50" i="1"/>
  <c r="F50" i="1"/>
  <c r="E50" i="1"/>
  <c r="D50" i="1"/>
  <c r="H44" i="1"/>
  <c r="G44" i="1"/>
  <c r="F44" i="1"/>
  <c r="E44" i="1"/>
  <c r="D44" i="1"/>
  <c r="H7" i="1"/>
  <c r="F7" i="1"/>
  <c r="E7" i="1"/>
  <c r="D7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I4" i="1"/>
  <c r="H4" i="1"/>
  <c r="F4" i="1"/>
  <c r="E4" i="1"/>
  <c r="D4" i="1"/>
  <c r="N58" i="1"/>
  <c r="M58" i="1"/>
  <c r="L58" i="1"/>
  <c r="K58" i="1"/>
  <c r="J58" i="1"/>
  <c r="I58" i="1"/>
  <c r="H58" i="1"/>
  <c r="G58" i="1"/>
  <c r="F58" i="1"/>
  <c r="E58" i="1"/>
  <c r="D58" i="1"/>
  <c r="J47" i="1"/>
  <c r="I47" i="1"/>
  <c r="H47" i="1"/>
  <c r="G47" i="1"/>
  <c r="F47" i="1"/>
  <c r="E47" i="1"/>
  <c r="D47" i="1"/>
  <c r="L18" i="1"/>
  <c r="K18" i="1"/>
  <c r="J18" i="1"/>
  <c r="I18" i="1"/>
  <c r="H18" i="1"/>
  <c r="G18" i="1"/>
  <c r="F18" i="1"/>
  <c r="E18" i="1"/>
  <c r="D18" i="1"/>
  <c r="N62" i="1"/>
  <c r="M62" i="1"/>
  <c r="L62" i="1"/>
  <c r="K62" i="1"/>
  <c r="J62" i="1"/>
  <c r="I62" i="1"/>
  <c r="H62" i="1"/>
  <c r="G62" i="1"/>
  <c r="F62" i="1"/>
  <c r="E62" i="1"/>
  <c r="D62" i="1"/>
  <c r="I65" i="1"/>
  <c r="H65" i="1"/>
  <c r="G65" i="1"/>
  <c r="F65" i="1"/>
  <c r="E65" i="1"/>
  <c r="D65" i="1"/>
  <c r="N55" i="1"/>
  <c r="M55" i="1"/>
  <c r="L55" i="1"/>
  <c r="K55" i="1"/>
  <c r="J55" i="1"/>
  <c r="I55" i="1"/>
  <c r="H55" i="1"/>
  <c r="F55" i="1"/>
  <c r="E55" i="1"/>
  <c r="D55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M31" i="1"/>
  <c r="L31" i="1"/>
  <c r="K31" i="1"/>
  <c r="J31" i="1"/>
  <c r="I31" i="1"/>
  <c r="H31" i="1"/>
  <c r="G31" i="1"/>
  <c r="F31" i="1"/>
  <c r="E31" i="1"/>
  <c r="D31" i="1"/>
  <c r="K63" i="1"/>
  <c r="J63" i="1"/>
  <c r="I63" i="1"/>
  <c r="H63" i="1"/>
  <c r="G63" i="1"/>
  <c r="F63" i="1"/>
  <c r="E63" i="1"/>
  <c r="D63" i="1"/>
  <c r="E1" i="1"/>
  <c r="D1" i="1"/>
  <c r="G34" i="1"/>
  <c r="F34" i="1"/>
  <c r="E34" i="1"/>
  <c r="D34" i="1"/>
  <c r="N54" i="1"/>
  <c r="M54" i="1"/>
  <c r="L54" i="1"/>
  <c r="K54" i="1"/>
  <c r="J54" i="1"/>
  <c r="I54" i="1"/>
  <c r="H54" i="1"/>
  <c r="G54" i="1"/>
  <c r="F54" i="1"/>
  <c r="E54" i="1"/>
  <c r="D54" i="1"/>
  <c r="M11" i="1"/>
  <c r="L11" i="1"/>
  <c r="K11" i="1"/>
  <c r="J11" i="1"/>
  <c r="I11" i="1"/>
  <c r="H11" i="1"/>
  <c r="G11" i="1"/>
  <c r="F11" i="1"/>
  <c r="E11" i="1"/>
  <c r="D11" i="1"/>
  <c r="G53" i="1"/>
  <c r="F53" i="1"/>
  <c r="E53" i="1"/>
  <c r="D53" i="1"/>
  <c r="H59" i="1"/>
  <c r="G59" i="1"/>
  <c r="F59" i="1"/>
  <c r="E59" i="1"/>
  <c r="D59" i="1"/>
  <c r="H37" i="1"/>
  <c r="G37" i="1"/>
  <c r="F37" i="1"/>
  <c r="E37" i="1"/>
  <c r="D37" i="1"/>
  <c r="H61" i="1"/>
  <c r="G61" i="1"/>
  <c r="F61" i="1"/>
  <c r="E61" i="1"/>
  <c r="D61" i="1"/>
  <c r="F26" i="1"/>
  <c r="E26" i="1"/>
  <c r="D26" i="1"/>
  <c r="E60" i="1"/>
  <c r="D60" i="1"/>
  <c r="H56" i="1"/>
  <c r="F56" i="1"/>
  <c r="E56" i="1"/>
  <c r="D56" i="1"/>
  <c r="J43" i="1"/>
  <c r="I43" i="1"/>
  <c r="H43" i="1"/>
  <c r="G43" i="1"/>
  <c r="F43" i="1"/>
  <c r="E43" i="1"/>
  <c r="D43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J64" i="1"/>
  <c r="I64" i="1"/>
  <c r="H64" i="1"/>
  <c r="G64" i="1"/>
  <c r="F64" i="1"/>
  <c r="E64" i="1"/>
  <c r="D64" i="1"/>
  <c r="H10" i="1"/>
  <c r="G10" i="1"/>
  <c r="F10" i="1"/>
  <c r="E10" i="1"/>
  <c r="D10" i="1"/>
  <c r="F5" i="1"/>
  <c r="E5" i="1"/>
  <c r="D5" i="1"/>
  <c r="J9" i="1"/>
  <c r="I9" i="1"/>
  <c r="H9" i="1"/>
  <c r="G9" i="1"/>
  <c r="F9" i="1"/>
  <c r="E9" i="1"/>
  <c r="D9" i="1"/>
  <c r="L32" i="1"/>
  <c r="K32" i="1"/>
  <c r="J32" i="1"/>
  <c r="I32" i="1"/>
  <c r="H32" i="1"/>
  <c r="G32" i="1"/>
  <c r="F32" i="1"/>
  <c r="E32" i="1"/>
  <c r="D32" i="1"/>
  <c r="H15" i="1"/>
  <c r="G15" i="1"/>
  <c r="F15" i="1"/>
  <c r="E15" i="1"/>
  <c r="D15" i="1"/>
  <c r="M6" i="1"/>
  <c r="L6" i="1"/>
  <c r="K6" i="1"/>
  <c r="J6" i="1"/>
  <c r="I6" i="1"/>
  <c r="H6" i="1"/>
  <c r="F6" i="1"/>
  <c r="E6" i="1"/>
  <c r="D6" i="1"/>
  <c r="O51" i="1"/>
  <c r="N51" i="1"/>
  <c r="M51" i="1"/>
  <c r="L51" i="1"/>
  <c r="K51" i="1"/>
  <c r="J51" i="1"/>
  <c r="I51" i="1"/>
  <c r="H51" i="1"/>
  <c r="F51" i="1"/>
  <c r="E51" i="1"/>
  <c r="D51" i="1"/>
  <c r="K46" i="1"/>
  <c r="J46" i="1"/>
  <c r="I46" i="1"/>
  <c r="H46" i="1"/>
  <c r="G46" i="1"/>
  <c r="F46" i="1"/>
  <c r="E46" i="1"/>
  <c r="D46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J41" i="1"/>
  <c r="I41" i="1"/>
  <c r="H41" i="1"/>
  <c r="G41" i="1"/>
  <c r="F41" i="1"/>
  <c r="E41" i="1"/>
  <c r="D41" i="1"/>
  <c r="K2" i="1"/>
  <c r="J2" i="1"/>
  <c r="I2" i="1"/>
  <c r="H2" i="1"/>
  <c r="G2" i="1"/>
  <c r="F2" i="1"/>
  <c r="E2" i="1"/>
  <c r="D2" i="1"/>
  <c r="G29" i="1"/>
  <c r="F29" i="1"/>
  <c r="E29" i="1"/>
  <c r="D29" i="1"/>
  <c r="J39" i="1"/>
  <c r="I39" i="1"/>
  <c r="H39" i="1"/>
  <c r="G39" i="1"/>
  <c r="F39" i="1"/>
  <c r="E39" i="1"/>
  <c r="D39" i="1"/>
  <c r="O33" i="1"/>
  <c r="N33" i="1"/>
  <c r="M33" i="1"/>
  <c r="L33" i="1"/>
  <c r="K33" i="1"/>
  <c r="J33" i="1"/>
  <c r="I33" i="1"/>
  <c r="H33" i="1"/>
  <c r="G33" i="1"/>
  <c r="F33" i="1"/>
  <c r="E33" i="1"/>
  <c r="D33" i="1"/>
  <c r="I35" i="1"/>
  <c r="H35" i="1"/>
  <c r="G35" i="1"/>
  <c r="F35" i="1"/>
  <c r="E35" i="1"/>
  <c r="D35" i="1"/>
  <c r="G36" i="1"/>
  <c r="F36" i="1"/>
  <c r="E36" i="1"/>
  <c r="D36" i="1"/>
  <c r="H49" i="1"/>
  <c r="G49" i="1"/>
  <c r="F49" i="1"/>
  <c r="E49" i="1"/>
  <c r="D49" i="1"/>
  <c r="D12" i="1"/>
  <c r="I17" i="1"/>
  <c r="H17" i="1"/>
  <c r="G17" i="1"/>
  <c r="F17" i="1"/>
  <c r="E17" i="1"/>
  <c r="D17" i="1"/>
  <c r="K28" i="1"/>
  <c r="J28" i="1"/>
  <c r="I28" i="1"/>
  <c r="H28" i="1"/>
  <c r="G28" i="1"/>
  <c r="F28" i="1"/>
  <c r="E28" i="1"/>
  <c r="D28" i="1"/>
  <c r="I16" i="1"/>
  <c r="H16" i="1"/>
  <c r="G16" i="1"/>
  <c r="F16" i="1"/>
  <c r="E16" i="1"/>
  <c r="D16" i="1"/>
  <c r="N42" i="1"/>
  <c r="M42" i="1"/>
  <c r="L42" i="1"/>
  <c r="K42" i="1"/>
  <c r="J42" i="1"/>
  <c r="I42" i="1"/>
  <c r="H42" i="1"/>
  <c r="G42" i="1"/>
  <c r="F42" i="1"/>
  <c r="E42" i="1"/>
  <c r="D42" i="1"/>
  <c r="I45" i="1"/>
  <c r="H45" i="1"/>
  <c r="F45" i="1"/>
  <c r="E45" i="1"/>
  <c r="D45" i="1"/>
  <c r="M38" i="1"/>
  <c r="L38" i="1"/>
  <c r="K38" i="1"/>
  <c r="J38" i="1"/>
  <c r="I38" i="1"/>
  <c r="H38" i="1"/>
  <c r="F38" i="1"/>
  <c r="E38" i="1"/>
  <c r="D38" i="1"/>
  <c r="H27" i="1"/>
  <c r="G27" i="1"/>
  <c r="F27" i="1"/>
  <c r="E27" i="1"/>
  <c r="D27" i="1"/>
  <c r="K8" i="1"/>
  <c r="J8" i="1"/>
  <c r="I8" i="1"/>
  <c r="H8" i="1"/>
  <c r="G8" i="1"/>
  <c r="F8" i="1"/>
  <c r="E8" i="1"/>
  <c r="D8" i="1"/>
  <c r="I21" i="1"/>
  <c r="H21" i="1"/>
  <c r="G21" i="1"/>
  <c r="F21" i="1"/>
  <c r="E21" i="1"/>
  <c r="O24" i="1"/>
  <c r="N24" i="1"/>
  <c r="M24" i="1"/>
  <c r="L24" i="1"/>
  <c r="K24" i="1"/>
  <c r="J24" i="1"/>
  <c r="I24" i="1"/>
  <c r="H24" i="1"/>
  <c r="G24" i="1"/>
  <c r="F24" i="1"/>
  <c r="E24" i="1"/>
  <c r="D24" i="1"/>
</calcChain>
</file>

<file path=xl/sharedStrings.xml><?xml version="1.0" encoding="utf-8"?>
<sst xmlns="http://schemas.openxmlformats.org/spreadsheetml/2006/main" count="68" uniqueCount="67">
  <si>
    <t>Remembered prisoners of a forgotten war an oral history of Korean War POWs</t>
  </si>
  <si>
    <t>Wonju the Gettysburg of the Korean War</t>
  </si>
  <si>
    <t>Conflict the history of the Korean War 1950 53</t>
  </si>
  <si>
    <t>Korean War no victors no vanquished</t>
  </si>
  <si>
    <t>Chinese Communist Army in action the Korean War and its aftermath</t>
  </si>
  <si>
    <t>Brother enemy poems of the Korean War</t>
  </si>
  <si>
    <t>Last seen alive the search for missing POWs from the Korean War</t>
  </si>
  <si>
    <t>America in the Korean War</t>
  </si>
  <si>
    <t>motion picture history of the Korean War</t>
  </si>
  <si>
    <t>Retrieving bones stories and poems of the Korean War</t>
  </si>
  <si>
    <t>Remembering Korea the Korean War Veterans Memorial</t>
  </si>
  <si>
    <t>Korean War</t>
  </si>
  <si>
    <t>Korean War a 25 year perspective</t>
  </si>
  <si>
    <t>origins of the Korean War</t>
  </si>
  <si>
    <t>Korean war The forgotten war</t>
  </si>
  <si>
    <t>Marines in the Korean War commemorative series</t>
  </si>
  <si>
    <t>I remember Korea veterans tell their stories of the Korean War 1950 53</t>
  </si>
  <si>
    <t>Korean war challenges in crisis credibility and command</t>
  </si>
  <si>
    <t>Korean War America at war</t>
  </si>
  <si>
    <t>Marines of autumn a novel of the Korean War</t>
  </si>
  <si>
    <t>National Archives records relating to the Korean War</t>
  </si>
  <si>
    <t>secrets of Inchon the untold story of the most daring covert mission of the Korean War</t>
  </si>
  <si>
    <t>Firefight at Yechon courage racism in the Korean war</t>
  </si>
  <si>
    <t>Chinas road to the Korean War the making of the Sino American confrontation</t>
  </si>
  <si>
    <t>Attack from the sky Naval air operations in the Korean War</t>
  </si>
  <si>
    <t>Korean War the West confronts communism</t>
  </si>
  <si>
    <t>Korean War Veterans Memorial a tribute to those who served</t>
  </si>
  <si>
    <t>Drawing the line the Korean War 1950 1953</t>
  </si>
  <si>
    <t>hidden history of the Korean War</t>
  </si>
  <si>
    <t>Uncertain partners Stalin Mao and the Korean War</t>
  </si>
  <si>
    <t>We will not be strangers Korean War letters between a M A S H surgeon and his wife</t>
  </si>
  <si>
    <t>U S Army uniforms of the Korean War</t>
  </si>
  <si>
    <t>comprehensive resolution of the Korean War</t>
  </si>
  <si>
    <t>Korean War biographies</t>
  </si>
  <si>
    <t>Korean War in color</t>
  </si>
  <si>
    <t>Korean War our time in hell</t>
  </si>
  <si>
    <t>short history of the Korean War</t>
  </si>
  <si>
    <t>Korean War almanac and primary sources</t>
  </si>
  <si>
    <t>Korean War an oral history</t>
  </si>
  <si>
    <t>In the devils shadow UN special operations during the Korean War</t>
  </si>
  <si>
    <t>Odd man out Truman Stalin Mao and the origins of the Korean War</t>
  </si>
  <si>
    <t>Korean war stories</t>
  </si>
  <si>
    <t>This kind of war the classic Korean War history</t>
  </si>
  <si>
    <t>Ten thousand sorrows the extraordinary journey of a Korean War orphan</t>
  </si>
  <si>
    <t>Hot shots an oral history of the Air Force combat pilots of the Korean War</t>
  </si>
  <si>
    <t>bridge at No Gun Ri a hidden nightmare from the Korean War</t>
  </si>
  <si>
    <t>United States Army and the Korean War</t>
  </si>
  <si>
    <t>Raiders of the China coast CIA covert operations during the Korean War</t>
  </si>
  <si>
    <t>Rethinking the Korean war a new diplomatic and strategic history</t>
  </si>
  <si>
    <t>ILLM Battle for Pusan a Korean war memoir</t>
  </si>
  <si>
    <t>ILLM No Gun Ri a military history of the Korean War incident</t>
  </si>
  <si>
    <t>1950s from the Korean War to Elvis</t>
  </si>
  <si>
    <t>Records of military agencies relating to African Americans from the Post World War I period to the Korean War</t>
  </si>
  <si>
    <t>coldest winter America and the Korean War</t>
  </si>
  <si>
    <t>War</t>
  </si>
  <si>
    <t>U S Marines in the Korean War</t>
  </si>
  <si>
    <t>7th Infantry Regiment combat in an age of terror the Korean War through the present</t>
  </si>
  <si>
    <t>US Armys first last and only all black rangers the 2d Ranger Infantry Company Airborne in the Korean War 1950 1951</t>
  </si>
  <si>
    <t>Korean War and the Vietnam War</t>
  </si>
  <si>
    <t>Korean War a history</t>
  </si>
  <si>
    <t>Give me tomorrow the Korean wars greatest untold story the epic stand of the marines of George company</t>
  </si>
  <si>
    <t>Valleys of death a memoir of the Korean War</t>
  </si>
  <si>
    <t>Unforgettable the Korean War</t>
  </si>
  <si>
    <t>Korean war memorials in pictures remembering UN participation 60 years later</t>
  </si>
  <si>
    <t>Hanguksa chonjaeng ui kisul Hanguksa ui pando rul pakkwo noun 36 kaji chaengnyak The art of Korean wars</t>
  </si>
  <si>
    <t>In the shadow of the greatest generation the Americans who fought the Korean War</t>
  </si>
  <si>
    <t>Miracle of Father Kapaun priest soldier and Korean War hero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</si>
</sst>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13"/>
      <color rgb="FF323232"/>
      <name val="Arial"/>
    </font>
    <font>
      <sz val="13"/>
      <color rgb="FF333333"/>
      <name val="Verdana"/>
    </font>
    <font>
      <sz val="13"/>
      <color rgb="FF323232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2" borderId="0" xfId="1"/>
  </cellXfs>
  <cellStyles count="10">
    <cellStyle name="Bad" xfId="1" builtinId="27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showRuler="0" workbookViewId="0">
      <selection activeCell="A67" sqref="A67"/>
    </sheetView>
  </sheetViews>
  <sheetFormatPr baseColWidth="10" defaultRowHeight="15" x14ac:dyDescent="0"/>
  <cols>
    <col min="2" max="2" width="94.6640625" customWidth="1"/>
    <col min="3" max="3" width="17.1640625" bestFit="1" customWidth="1"/>
    <col min="4" max="4" width="19.83203125" customWidth="1"/>
    <col min="5" max="5" width="13.6640625" bestFit="1" customWidth="1"/>
    <col min="6" max="6" width="11.5" bestFit="1" customWidth="1"/>
    <col min="7" max="7" width="16.1640625" bestFit="1" customWidth="1"/>
    <col min="8" max="8" width="19.1640625" bestFit="1" customWidth="1"/>
    <col min="9" max="9" width="13.1640625" bestFit="1" customWidth="1"/>
    <col min="10" max="10" width="15" bestFit="1" customWidth="1"/>
    <col min="11" max="11" width="12.83203125" bestFit="1" customWidth="1"/>
    <col min="12" max="12" width="9.6640625" bestFit="1" customWidth="1"/>
    <col min="13" max="13" width="10.33203125" bestFit="1" customWidth="1"/>
    <col min="14" max="14" width="11.6640625" bestFit="1" customWidth="1"/>
    <col min="15" max="15" width="14.5" bestFit="1" customWidth="1"/>
  </cols>
  <sheetData>
    <row r="1" spans="1:20" ht="17">
      <c r="A1">
        <v>1986</v>
      </c>
      <c r="B1" t="s">
        <v>41</v>
      </c>
      <c r="C1" s="1" t="str">
        <f>IF(ISERR(FIND(" ",B1)),"",LEFT(B1,FIND(" ",B1)-1))</f>
        <v>Korean</v>
      </c>
      <c r="D1" s="2" t="str">
        <f>MID(MID(MID(SUBSTITUTE(B1," ","^",1),1,256),FIND("^",SUBSTITUTE(B1," ","^",1)),256),2,FIND(" ",MID(MID(SUBSTITUTE(B1," ","^",1),1,256),FIND("^",SUBSTITUTE(B1," ","^",1)),256))-2)</f>
        <v>war</v>
      </c>
      <c r="E1" s="3" t="str">
        <f>IF(ISERR(FIND(" ",B1)),"",RIGHT(B1,LEN(B1)-FIND("*",SUBSTITUTE(B1," ","*",LEN(B1)-LEN(SUBSTITUTE(B1," ",""))))))</f>
        <v>stories</v>
      </c>
      <c r="F1" s="2"/>
      <c r="G1" s="2"/>
      <c r="H1" s="2"/>
      <c r="I1" s="2"/>
      <c r="J1" s="2"/>
      <c r="K1" s="2"/>
      <c r="L1" s="2"/>
      <c r="M1" s="2"/>
      <c r="N1" s="2"/>
    </row>
    <row r="2" spans="1:20" ht="17">
      <c r="A2">
        <v>1986</v>
      </c>
      <c r="B2" t="s">
        <v>19</v>
      </c>
      <c r="C2" s="1" t="str">
        <f>IF(ISERR(FIND(" ",B2)),"",LEFT(B2,FIND(" ",B2)-1))</f>
        <v>Marines</v>
      </c>
      <c r="D2" s="2" t="str">
        <f>MID(MID(MID(SUBSTITUTE(B2," ","^",1),1,256),FIND("^",SUBSTITUTE(B2," ","^",1)),256),2,FIND(" ",MID(MID(SUBSTITUTE(B2," ","^",1),1,256),FIND("^",SUBSTITUTE(B2," ","^",1)),256))-2)</f>
        <v>of</v>
      </c>
      <c r="E2" s="2" t="str">
        <f>MID(MID(MID(SUBSTITUTE(B2," ","^",2),1,256),FIND("^",SUBSTITUTE(B2," ","^",2)),256),2,FIND(" ",MID(MID(SUBSTITUTE(B2," ","^",2),1,256),FIND("^",SUBSTITUTE(B2," ","^",2)),256))-2)</f>
        <v>autumn</v>
      </c>
      <c r="F2" s="2" t="str">
        <f>MID(MID(MID(SUBSTITUTE(B2," ","^",3),1,256),FIND("^",SUBSTITUTE(B2," ","^",3)),256),2,FIND(" ",MID(MID(SUBSTITUTE(B2," ","^",3),1,256),FIND("^",SUBSTITUTE(B2," ","^",3)),256))-2)</f>
        <v>a</v>
      </c>
      <c r="G2" s="2" t="str">
        <f>MID(MID(MID(SUBSTITUTE(B2," ","^",4),1,256),FIND("^",SUBSTITUTE(B2," ","^",4)),256),2,FIND(" ",MID(MID(SUBSTITUTE(B2," ","^",4),1,256),FIND("^",SUBSTITUTE(B2," ","^",4)),256))-2)</f>
        <v>novel</v>
      </c>
      <c r="H2" s="2" t="str">
        <f>MID(MID(MID(SUBSTITUTE(B2," ","^",5),1,256),FIND("^",SUBSTITUTE(B2," ","^",5)),256),2,FIND(" ",MID(MID(SUBSTITUTE(B2," ","^",5),1,256),FIND("^",SUBSTITUTE(B2," ","^",5)),256))-2)</f>
        <v>of</v>
      </c>
      <c r="I2" s="2" t="str">
        <f>MID(MID(MID(SUBSTITUTE(B2," ","^",6),1,256),FIND("^",SUBSTITUTE(B2," ","^",6)),256),2,FIND(" ",MID(MID(SUBSTITUTE(B2," ","^",6),1,256),FIND("^",SUBSTITUTE(B2," ","^",6)),256))-2)</f>
        <v>the</v>
      </c>
      <c r="J2" s="2" t="str">
        <f>MID(MID(MID(SUBSTITUTE(B2," ","^",7),1,256),FIND("^",SUBSTITUTE(B2," ","^",7)),256),2,FIND(" ",MID(MID(SUBSTITUTE(B2," ","^",7),1,256),FIND("^",SUBSTITUTE(B2," ","^",7)),256))-2)</f>
        <v>Korean</v>
      </c>
      <c r="K2" s="3" t="str">
        <f>IF(ISERR(FIND(" ",B2)),"",RIGHT(B2,LEN(B2)-FIND("*",SUBSTITUTE(B2," ","*",LEN(B2)-LEN(SUBSTITUTE(B2," ",""))))))</f>
        <v>War</v>
      </c>
      <c r="L2" s="2"/>
      <c r="M2" s="2"/>
      <c r="N2" s="2"/>
    </row>
    <row r="3" spans="1:20" ht="17">
      <c r="A3">
        <v>1986</v>
      </c>
      <c r="B3" t="s">
        <v>21</v>
      </c>
      <c r="C3" s="1" t="str">
        <f>IF(ISERR(FIND(" ",B3)),"",LEFT(B3,FIND(" ",B3)-1))</f>
        <v>secrets</v>
      </c>
      <c r="D3" s="2" t="str">
        <f>MID(MID(MID(SUBSTITUTE(B3," ","^",1),1,256),FIND("^",SUBSTITUTE(B3," ","^",1)),256),2,FIND(" ",MID(MID(SUBSTITUTE(B3," ","^",1),1,256),FIND("^",SUBSTITUTE(B3," ","^",1)),256))-2)</f>
        <v>of</v>
      </c>
      <c r="E3" s="2" t="str">
        <f>MID(MID(MID(SUBSTITUTE(B3," ","^",2),1,256),FIND("^",SUBSTITUTE(B3," ","^",2)),256),2,FIND(" ",MID(MID(SUBSTITUTE(B3," ","^",2),1,256),FIND("^",SUBSTITUTE(B3," ","^",2)),256))-2)</f>
        <v>Inchon</v>
      </c>
      <c r="F3" s="2" t="str">
        <f>MID(MID(MID(SUBSTITUTE(B3," ","^",3),1,256),FIND("^",SUBSTITUTE(B3," ","^",3)),256),2,FIND(" ",MID(MID(SUBSTITUTE(B3," ","^",3),1,256),FIND("^",SUBSTITUTE(B3," ","^",3)),256))-2)</f>
        <v>the</v>
      </c>
      <c r="G3" s="2" t="str">
        <f>MID(MID(MID(SUBSTITUTE(B3," ","^",4),1,256),FIND("^",SUBSTITUTE(B3," ","^",4)),256),2,FIND(" ",MID(MID(SUBSTITUTE(B3," ","^",4),1,256),FIND("^",SUBSTITUTE(B3," ","^",4)),256))-2)</f>
        <v>untold</v>
      </c>
      <c r="H3" s="2" t="str">
        <f>MID(MID(MID(SUBSTITUTE(B3," ","^",5),1,256),FIND("^",SUBSTITUTE(B3," ","^",5)),256),2,FIND(" ",MID(MID(SUBSTITUTE(B3," ","^",5),1,256),FIND("^",SUBSTITUTE(B3," ","^",5)),256))-2)</f>
        <v>story</v>
      </c>
      <c r="I3" s="2" t="str">
        <f>MID(MID(MID(SUBSTITUTE(B3," ","^",6),1,256),FIND("^",SUBSTITUTE(B3," ","^",6)),256),2,FIND(" ",MID(MID(SUBSTITUTE(B3," ","^",6),1,256),FIND("^",SUBSTITUTE(B3," ","^",6)),256))-2)</f>
        <v>of</v>
      </c>
      <c r="J3" s="2" t="str">
        <f>MID(MID(MID(SUBSTITUTE(B3," ","^",7),1,256),FIND("^",SUBSTITUTE(B3," ","^",7)),256),2,FIND(" ",MID(MID(SUBSTITUTE(B3," ","^",7),1,256),FIND("^",SUBSTITUTE(B3," ","^",7)),256))-2)</f>
        <v>the</v>
      </c>
      <c r="K3" s="2" t="str">
        <f>MID(MID(MID(SUBSTITUTE(B3," ","^",8),1,256),FIND("^",SUBSTITUTE(B3," ","^",8)),256),2,FIND(" ",MID(MID(SUBSTITUTE(B3," ","^",8),1,256),FIND("^",SUBSTITUTE(B3," ","^",8)),256))-2)</f>
        <v>most</v>
      </c>
      <c r="L3" s="2" t="str">
        <f>MID(MID(MID(SUBSTITUTE(B3," ","^",9),1,256),FIND("^",SUBSTITUTE(B3," ","^",9)),256),2,FIND(" ",MID(MID(SUBSTITUTE(B3," ","^",9),1,256),FIND("^",SUBSTITUTE(B3," ","^",9)),256))-2)</f>
        <v>daring</v>
      </c>
      <c r="M3" s="2" t="str">
        <f>MID(MID(MID(SUBSTITUTE(B3," ","^",10),1,256),FIND("^",SUBSTITUTE(B3," ","^",10)),256),2,FIND(" ",MID(MID(SUBSTITUTE(B3," ","^",10),1,256),FIND("^",SUBSTITUTE(B3," ","^",10)),256))-2)</f>
        <v>covert</v>
      </c>
      <c r="N3" s="2" t="str">
        <f>MID(MID(MID(SUBSTITUTE(B3," ","^",11),1,256),FIND("^",SUBSTITUTE(B3," ","^",11)),256),2,FIND(" ",MID(MID(SUBSTITUTE(B3," ","^",11),1,256),FIND("^",SUBSTITUTE(B3," ","^",11)),256))-2)</f>
        <v>mission</v>
      </c>
      <c r="O3" s="2" t="str">
        <f>MID(MID(MID(SUBSTITUTE(B3," ","^",12),1,256),FIND("^",SUBSTITUTE(B3," ","^",12)),256),2,FIND(" ",MID(MID(SUBSTITUTE(B3," ","^",12),1,256),FIND("^",SUBSTITUTE(B3," ","^",12)),256))-2)</f>
        <v>of</v>
      </c>
      <c r="P3" s="2" t="str">
        <f>MID(MID(MID(SUBSTITUTE(B3," ","^",13),1,256),FIND("^",SUBSTITUTE(B3," ","^",13)),256),2,FIND(" ",MID(MID(SUBSTITUTE(B3," ","^",13),1,256),FIND("^",SUBSTITUTE(B3," ","^",13)),256))-2)</f>
        <v>the</v>
      </c>
      <c r="Q3" s="2" t="str">
        <f>MID(MID(MID(SUBSTITUTE(B3," ","^",14),1,256),FIND("^",SUBSTITUTE(B3," ","^",14)),256),2,FIND(" ",MID(MID(SUBSTITUTE(B3," ","^",14),1,256),FIND("^",SUBSTITUTE(B3," ","^",14)),256))-2)</f>
        <v>Korean</v>
      </c>
      <c r="R3" s="3" t="str">
        <f>IF(ISERR(FIND(" ",B3)),"",RIGHT(B3,LEN(B3)-FIND("*",SUBSTITUTE(B3," ","*",LEN(B3)-LEN(SUBSTITUTE(B3," ",""))))))</f>
        <v>War</v>
      </c>
      <c r="S3" s="3"/>
      <c r="T3" s="3"/>
    </row>
    <row r="4" spans="1:20" ht="17">
      <c r="A4">
        <v>1988</v>
      </c>
      <c r="B4" t="s">
        <v>51</v>
      </c>
      <c r="C4" s="1" t="str">
        <f>IF(ISERR(FIND(" ",B4)),"",LEFT(B4,FIND(" ",B4)-1))</f>
        <v>1950s</v>
      </c>
      <c r="D4" s="2" t="str">
        <f>MID(MID(MID(SUBSTITUTE(B4," ","^",1),1,256),FIND("^",SUBSTITUTE(B4," ","^",1)),256),2,FIND(" ",MID(MID(SUBSTITUTE(B4," ","^",1),1,256),FIND("^",SUBSTITUTE(B4," ","^",1)),256))-2)</f>
        <v>from</v>
      </c>
      <c r="E4" s="2" t="str">
        <f>MID(MID(MID(SUBSTITUTE(B4," ","^",2),1,256),FIND("^",SUBSTITUTE(B4," ","^",2)),256),2,FIND(" ",MID(MID(SUBSTITUTE(B4," ","^",2),1,256),FIND("^",SUBSTITUTE(B4," ","^",2)),256))-2)</f>
        <v>the</v>
      </c>
      <c r="F4" s="2" t="str">
        <f>MID(MID(MID(SUBSTITUTE(B4," ","^",3),1,256),FIND("^",SUBSTITUTE(B4," ","^",3)),256),2,FIND(" ",MID(MID(SUBSTITUTE(B4," ","^",3),1,256),FIND("^",SUBSTITUTE(B4," ","^",3)),256))-2)</f>
        <v>Korean</v>
      </c>
      <c r="G4" s="2" t="str">
        <f>MID(MID(MID(SUBSTITUTE(B4," ","^",4),1,256),FIND("^",SUBSTITUTE(B4," ","^",4)),256),2,FIND(" ",MID(MID(SUBSTITUTE(B4," ","^",4),1,256),FIND("^",SUBSTITUTE(B4," ","^",4)),256))-2)</f>
        <v>War</v>
      </c>
      <c r="H4" s="2" t="str">
        <f>MID(MID(MID(SUBSTITUTE(B4," ","^",5),1,256),FIND("^",SUBSTITUTE(B4," ","^",5)),256),2,FIND(" ",MID(MID(SUBSTITUTE(B4," ","^",5),1,256),FIND("^",SUBSTITUTE(B4," ","^",5)),256))-2)</f>
        <v>to</v>
      </c>
      <c r="I4" s="3" t="str">
        <f>IF(ISERR(FIND(" ",B4)),"",RIGHT(B4,LEN(B4)-FIND("*",SUBSTITUTE(B4," ","*",LEN(B4)-LEN(SUBSTITUTE(B4," ",""))))))</f>
        <v>Elvis</v>
      </c>
      <c r="J4" s="2"/>
      <c r="K4" s="2"/>
      <c r="L4" s="2"/>
      <c r="M4" s="2"/>
      <c r="N4" s="2"/>
    </row>
    <row r="5" spans="1:20" ht="17">
      <c r="A5">
        <v>1988</v>
      </c>
      <c r="B5" t="s">
        <v>7</v>
      </c>
      <c r="C5" s="1" t="str">
        <f>IF(ISERR(FIND(" ",B5)),"",LEFT(B5,FIND(" ",B5)-1))</f>
        <v>America</v>
      </c>
      <c r="D5" s="2" t="str">
        <f>MID(MID(MID(SUBSTITUTE(B5," ","^",1),1,256),FIND("^",SUBSTITUTE(B5," ","^",1)),256),2,FIND(" ",MID(MID(SUBSTITUTE(B5," ","^",1),1,256),FIND("^",SUBSTITUTE(B5," ","^",1)),256))-2)</f>
        <v>in</v>
      </c>
      <c r="E5" s="2" t="str">
        <f>MID(MID(MID(SUBSTITUTE(B5," ","^",2),1,256),FIND("^",SUBSTITUTE(B5," ","^",2)),256),2,FIND(" ",MID(MID(SUBSTITUTE(B5," ","^",2),1,256),FIND("^",SUBSTITUTE(B5," ","^",2)),256))-2)</f>
        <v>the</v>
      </c>
      <c r="F5" s="2" t="str">
        <f>MID(MID(MID(SUBSTITUTE(B5," ","^",3),1,256),FIND("^",SUBSTITUTE(B5," ","^",3)),256),2,FIND(" ",MID(MID(SUBSTITUTE(B5," ","^",3),1,256),FIND("^",SUBSTITUTE(B5," ","^",3)),256))-2)</f>
        <v>Korean</v>
      </c>
      <c r="G5" s="3" t="str">
        <f>IF(ISERR(FIND(" ",B5)),"",RIGHT(B5,LEN(B5)-FIND("*",SUBSTITUTE(B5," ","*",LEN(B5)-LEN(SUBSTITUTE(B5," ",""))))))</f>
        <v>War</v>
      </c>
      <c r="H5" s="2"/>
      <c r="I5" s="2"/>
      <c r="J5" s="2"/>
      <c r="K5" s="2"/>
      <c r="L5" s="2"/>
      <c r="M5" s="2"/>
      <c r="N5" s="2"/>
    </row>
    <row r="6" spans="1:20" ht="17">
      <c r="A6">
        <v>1988</v>
      </c>
      <c r="B6" t="s">
        <v>24</v>
      </c>
      <c r="C6" s="1" t="str">
        <f>IF(ISERR(FIND(" ",B6)),"",LEFT(B6,FIND(" ",B6)-1))</f>
        <v>Attack</v>
      </c>
      <c r="D6" s="2" t="str">
        <f>MID(MID(MID(SUBSTITUTE(B6," ","^",1),1,256),FIND("^",SUBSTITUTE(B6," ","^",1)),256),2,FIND(" ",MID(MID(SUBSTITUTE(B6," ","^",1),1,256),FIND("^",SUBSTITUTE(B6," ","^",1)),256))-2)</f>
        <v>from</v>
      </c>
      <c r="E6" s="2" t="str">
        <f>MID(MID(MID(SUBSTITUTE(B6," ","^",2),1,256),FIND("^",SUBSTITUTE(B6," ","^",2)),256),2,FIND(" ",MID(MID(SUBSTITUTE(B6," ","^",2),1,256),FIND("^",SUBSTITUTE(B6," ","^",2)),256))-2)</f>
        <v>the</v>
      </c>
      <c r="F6" s="2" t="str">
        <f>MID(MID(MID(SUBSTITUTE(B6," ","^",3),1,256),FIND("^",SUBSTITUTE(B6," ","^",3)),256),2,FIND(" ",MID(MID(SUBSTITUTE(B6," ","^",3),1,256),FIND("^",SUBSTITUTE(B6," ","^",3)),256))-2)</f>
        <v>sky</v>
      </c>
      <c r="G6" s="2" t="str">
        <f>MID(MID(MID(SUBSTITUTE(B6," ","^",4),1,256),FIND("^",SUBSTITUTE(B6," ","^",4)),256),2,FIND(" ",MID(MID(SUBSTITUTE(B6," ","^",4),1,256),FIND("^",SUBSTITUTE(B6," ","^",4)),256))-2)</f>
        <v>Naval</v>
      </c>
      <c r="H6" s="2" t="str">
        <f>MID(MID(MID(SUBSTITUTE(B6," ","^",5),1,256),FIND("^",SUBSTITUTE(B6," ","^",5)),256),2,FIND(" ",MID(MID(SUBSTITUTE(B6," ","^",5),1,256),FIND("^",SUBSTITUTE(B6," ","^",5)),256))-2)</f>
        <v>air</v>
      </c>
      <c r="I6" s="2" t="str">
        <f>MID(MID(MID(SUBSTITUTE(B6," ","^",6),1,256),FIND("^",SUBSTITUTE(B6," ","^",6)),256),2,FIND(" ",MID(MID(SUBSTITUTE(B6," ","^",6),1,256),FIND("^",SUBSTITUTE(B6," ","^",6)),256))-2)</f>
        <v>operations</v>
      </c>
      <c r="J6" s="2" t="str">
        <f>MID(MID(MID(SUBSTITUTE(B6," ","^",7),1,256),FIND("^",SUBSTITUTE(B6," ","^",7)),256),2,FIND(" ",MID(MID(SUBSTITUTE(B6," ","^",7),1,256),FIND("^",SUBSTITUTE(B6," ","^",7)),256))-2)</f>
        <v>in</v>
      </c>
      <c r="K6" s="2" t="str">
        <f>MID(MID(MID(SUBSTITUTE(B6," ","^",8),1,256),FIND("^",SUBSTITUTE(B6," ","^",8)),256),2,FIND(" ",MID(MID(SUBSTITUTE(B6," ","^",8),1,256),FIND("^",SUBSTITUTE(B6," ","^",8)),256))-2)</f>
        <v>the</v>
      </c>
      <c r="L6" s="2" t="str">
        <f>MID(MID(MID(SUBSTITUTE(B6," ","^",9),1,256),FIND("^",SUBSTITUTE(B6," ","^",9)),256),2,FIND(" ",MID(MID(SUBSTITUTE(B6," ","^",9),1,256),FIND("^",SUBSTITUTE(B6," ","^",9)),256))-2)</f>
        <v>Korean</v>
      </c>
      <c r="M6" s="3" t="str">
        <f>IF(ISERR(FIND(" ",B6)),"",RIGHT(B6,LEN(B6)-FIND("*",SUBSTITUTE(B6," ","*",LEN(B6)-LEN(SUBSTITUTE(B6," ",""))))))</f>
        <v>War</v>
      </c>
      <c r="N6" s="2"/>
    </row>
    <row r="7" spans="1:20" ht="17">
      <c r="A7">
        <v>1988</v>
      </c>
      <c r="B7" t="s">
        <v>53</v>
      </c>
      <c r="C7" s="1" t="str">
        <f>IF(ISERR(FIND(" ",B7)),"",LEFT(B7,FIND(" ",B7)-1))</f>
        <v>coldest</v>
      </c>
      <c r="D7" s="2" t="str">
        <f>MID(MID(MID(SUBSTITUTE(B7," ","^",1),1,256),FIND("^",SUBSTITUTE(B7," ","^",1)),256),2,FIND(" ",MID(MID(SUBSTITUTE(B7," ","^",1),1,256),FIND("^",SUBSTITUTE(B7," ","^",1)),256))-2)</f>
        <v>winter</v>
      </c>
      <c r="E7" s="2" t="str">
        <f>MID(MID(MID(SUBSTITUTE(B7," ","^",2),1,256),FIND("^",SUBSTITUTE(B7," ","^",2)),256),2,FIND(" ",MID(MID(SUBSTITUTE(B7," ","^",2),1,256),FIND("^",SUBSTITUTE(B7," ","^",2)),256))-2)</f>
        <v>America</v>
      </c>
      <c r="F7" s="2" t="str">
        <f>MID(MID(MID(SUBSTITUTE(B7," ","^",3),1,256),FIND("^",SUBSTITUTE(B7," ","^",3)),256),2,FIND(" ",MID(MID(SUBSTITUTE(B7," ","^",3),1,256),FIND("^",SUBSTITUTE(B7," ","^",3)),256))-2)</f>
        <v>and</v>
      </c>
      <c r="G7" s="2" t="str">
        <f>MID(MID(MID(SUBSTITUTE(B7," ","^",4),1,256),FIND("^",SUBSTITUTE(B7," ","^",4)),256),2,FIND(" ",MID(MID(SUBSTITUTE(B7," ","^",4),1,256),FIND("^",SUBSTITUTE(B7," ","^",4)),256))-2)</f>
        <v>the</v>
      </c>
      <c r="H7" s="2" t="str">
        <f>MID(MID(MID(SUBSTITUTE(B7," ","^",5),1,256),FIND("^",SUBSTITUTE(B7," ","^",5)),256),2,FIND(" ",MID(MID(SUBSTITUTE(B7," ","^",5),1,256),FIND("^",SUBSTITUTE(B7," ","^",5)),256))-2)</f>
        <v>Korean</v>
      </c>
      <c r="I7" s="3" t="s">
        <v>54</v>
      </c>
      <c r="J7" s="2"/>
      <c r="K7" s="2"/>
      <c r="L7" s="2"/>
      <c r="M7" s="2"/>
      <c r="N7" s="2"/>
    </row>
    <row r="8" spans="1:20" ht="17">
      <c r="A8">
        <v>1988</v>
      </c>
      <c r="B8" t="s">
        <v>2</v>
      </c>
      <c r="C8" s="1" t="str">
        <f>IF(ISERR(FIND(" ",B8)),"",LEFT(B8,FIND(" ",B8)-1))</f>
        <v>Conflict</v>
      </c>
      <c r="D8" s="2" t="str">
        <f>MID(MID(MID(SUBSTITUTE(B8," ","^",1),1,256),FIND("^",SUBSTITUTE(B8," ","^",1)),256),2,FIND(" ",MID(MID(SUBSTITUTE(B8," ","^",1),1,256),FIND("^",SUBSTITUTE(B8," ","^",1)),256))-2)</f>
        <v>the</v>
      </c>
      <c r="E8" s="2" t="str">
        <f>MID(MID(MID(SUBSTITUTE(B8," ","^",2),1,256),FIND("^",SUBSTITUTE(B8," ","^",2)),256),2,FIND(" ",MID(MID(SUBSTITUTE(B8," ","^",2),1,256),FIND("^",SUBSTITUTE(B8," ","^",2)),256))-2)</f>
        <v>history</v>
      </c>
      <c r="F8" s="2" t="str">
        <f>MID(MID(MID(SUBSTITUTE(B8," ","^",3),1,256),FIND("^",SUBSTITUTE(B8," ","^",3)),256),2,FIND(" ",MID(MID(SUBSTITUTE(B8," ","^",3),1,256),FIND("^",SUBSTITUTE(B8," ","^",3)),256))-2)</f>
        <v>of</v>
      </c>
      <c r="G8" s="2" t="str">
        <f>MID(MID(MID(SUBSTITUTE(B8," ","^",4),1,256),FIND("^",SUBSTITUTE(B8," ","^",4)),256),2,FIND(" ",MID(MID(SUBSTITUTE(B8," ","^",4),1,256),FIND("^",SUBSTITUTE(B8," ","^",4)),256))-2)</f>
        <v>the</v>
      </c>
      <c r="H8" s="2" t="str">
        <f>MID(MID(MID(SUBSTITUTE(B8," ","^",5),1,256),FIND("^",SUBSTITUTE(B8," ","^",5)),256),2,FIND(" ",MID(MID(SUBSTITUTE(B8," ","^",5),1,256),FIND("^",SUBSTITUTE(B8," ","^",5)),256))-2)</f>
        <v>Korean</v>
      </c>
      <c r="I8" s="2" t="str">
        <f>MID(MID(MID(SUBSTITUTE(B8," ","^",6),1,256),FIND("^",SUBSTITUTE(B8," ","^",6)),256),2,FIND(" ",MID(MID(SUBSTITUTE(B8," ","^",6),1,256),FIND("^",SUBSTITUTE(B8," ","^",6)),256))-2)</f>
        <v>War</v>
      </c>
      <c r="J8" s="2" t="str">
        <f>MID(MID(MID(SUBSTITUTE(B8," ","^",7),1,256),FIND("^",SUBSTITUTE(B8," ","^",7)),256),2,FIND(" ",MID(MID(SUBSTITUTE(B8," ","^",7),1,256),FIND("^",SUBSTITUTE(B8," ","^",7)),256))-2)</f>
        <v>1950</v>
      </c>
      <c r="K8" s="3" t="str">
        <f>IF(ISERR(FIND(" ",B8)),"",RIGHT(B8,LEN(B8)-FIND("*",SUBSTITUTE(B8," ","*",LEN(B8)-LEN(SUBSTITUTE(B8," ",""))))))</f>
        <v>53</v>
      </c>
      <c r="L8" s="2"/>
      <c r="M8" s="2"/>
      <c r="N8" s="2"/>
    </row>
    <row r="9" spans="1:20" ht="17">
      <c r="A9">
        <v>1988</v>
      </c>
      <c r="B9" t="s">
        <v>27</v>
      </c>
      <c r="C9" s="1" t="str">
        <f>IF(ISERR(FIND(" ",B9)),"",LEFT(B9,FIND(" ",B9)-1))</f>
        <v>Drawing</v>
      </c>
      <c r="D9" s="2" t="str">
        <f>MID(MID(MID(SUBSTITUTE(B9," ","^",1),1,256),FIND("^",SUBSTITUTE(B9," ","^",1)),256),2,FIND(" ",MID(MID(SUBSTITUTE(B9," ","^",1),1,256),FIND("^",SUBSTITUTE(B9," ","^",1)),256))-2)</f>
        <v>the</v>
      </c>
      <c r="E9" s="2" t="str">
        <f>MID(MID(MID(SUBSTITUTE(B9," ","^",2),1,256),FIND("^",SUBSTITUTE(B9," ","^",2)),256),2,FIND(" ",MID(MID(SUBSTITUTE(B9," ","^",2),1,256),FIND("^",SUBSTITUTE(B9," ","^",2)),256))-2)</f>
        <v>line</v>
      </c>
      <c r="F9" s="2" t="str">
        <f>MID(MID(MID(SUBSTITUTE(B9," ","^",3),1,256),FIND("^",SUBSTITUTE(B9," ","^",3)),256),2,FIND(" ",MID(MID(SUBSTITUTE(B9," ","^",3),1,256),FIND("^",SUBSTITUTE(B9," ","^",3)),256))-2)</f>
        <v>the</v>
      </c>
      <c r="G9" s="2" t="str">
        <f>MID(MID(MID(SUBSTITUTE(B9," ","^",4),1,256),FIND("^",SUBSTITUTE(B9," ","^",4)),256),2,FIND(" ",MID(MID(SUBSTITUTE(B9," ","^",4),1,256),FIND("^",SUBSTITUTE(B9," ","^",4)),256))-2)</f>
        <v>Korean</v>
      </c>
      <c r="H9" s="2" t="str">
        <f>MID(MID(MID(SUBSTITUTE(B9," ","^",5),1,256),FIND("^",SUBSTITUTE(B9," ","^",5)),256),2,FIND(" ",MID(MID(SUBSTITUTE(B9," ","^",5),1,256),FIND("^",SUBSTITUTE(B9," ","^",5)),256))-2)</f>
        <v>War</v>
      </c>
      <c r="I9" s="2" t="str">
        <f>MID(MID(MID(SUBSTITUTE(B9," ","^",6),1,256),FIND("^",SUBSTITUTE(B9," ","^",6)),256),2,FIND(" ",MID(MID(SUBSTITUTE(B9," ","^",6),1,256),FIND("^",SUBSTITUTE(B9," ","^",6)),256))-2)</f>
        <v>1950</v>
      </c>
      <c r="J9" s="3" t="str">
        <f>IF(ISERR(FIND(" ",B9)),"",RIGHT(B9,LEN(B9)-FIND("*",SUBSTITUTE(B9," ","*",LEN(B9)-LEN(SUBSTITUTE(B9," ",""))))))</f>
        <v>1953</v>
      </c>
      <c r="K9" s="2"/>
      <c r="L9" s="2"/>
      <c r="M9" s="2"/>
      <c r="N9" s="2"/>
    </row>
    <row r="10" spans="1:20" ht="17">
      <c r="A10">
        <v>1988</v>
      </c>
      <c r="B10" t="s">
        <v>28</v>
      </c>
      <c r="C10" s="1" t="str">
        <f>IF(ISERR(FIND(" ",B10)),"",LEFT(B10,FIND(" ",B10)-1))</f>
        <v>hidden</v>
      </c>
      <c r="D10" s="2" t="str">
        <f>MID(MID(MID(SUBSTITUTE(B10," ","^",1),1,256),FIND("^",SUBSTITUTE(B10," ","^",1)),256),2,FIND(" ",MID(MID(SUBSTITUTE(B10," ","^",1),1,256),FIND("^",SUBSTITUTE(B10," ","^",1)),256))-2)</f>
        <v>history</v>
      </c>
      <c r="E10" s="2" t="str">
        <f>MID(MID(MID(SUBSTITUTE(B10," ","^",2),1,256),FIND("^",SUBSTITUTE(B10," ","^",2)),256),2,FIND(" ",MID(MID(SUBSTITUTE(B10," ","^",2),1,256),FIND("^",SUBSTITUTE(B10," ","^",2)),256))-2)</f>
        <v>of</v>
      </c>
      <c r="F10" s="2" t="str">
        <f>MID(MID(MID(SUBSTITUTE(B10," ","^",3),1,256),FIND("^",SUBSTITUTE(B10," ","^",3)),256),2,FIND(" ",MID(MID(SUBSTITUTE(B10," ","^",3),1,256),FIND("^",SUBSTITUTE(B10," ","^",3)),256))-2)</f>
        <v>the</v>
      </c>
      <c r="G10" s="2" t="str">
        <f>MID(MID(MID(SUBSTITUTE(B10," ","^",4),1,256),FIND("^",SUBSTITUTE(B10," ","^",4)),256),2,FIND(" ",MID(MID(SUBSTITUTE(B10," ","^",4),1,256),FIND("^",SUBSTITUTE(B10," ","^",4)),256))-2)</f>
        <v>Korean</v>
      </c>
      <c r="H10" s="3" t="str">
        <f>IF(ISERR(FIND(" ",B10)),"",RIGHT(B10,LEN(B10)-FIND("*",SUBSTITUTE(B10," ","*",LEN(B10)-LEN(SUBSTITUTE(B10," ",""))))))</f>
        <v>War</v>
      </c>
      <c r="I10" s="2"/>
      <c r="J10" s="2"/>
      <c r="K10" s="2"/>
      <c r="L10" s="2"/>
      <c r="M10" s="2"/>
      <c r="N10" s="2"/>
    </row>
    <row r="11" spans="1:20" ht="17">
      <c r="A11">
        <v>1988</v>
      </c>
      <c r="B11" t="s">
        <v>39</v>
      </c>
      <c r="C11" s="1" t="str">
        <f>IF(ISERR(FIND(" ",B11)),"",LEFT(B11,FIND(" ",B11)-1))</f>
        <v>In</v>
      </c>
      <c r="D11" s="2" t="str">
        <f>MID(MID(MID(SUBSTITUTE(B11," ","^",1),1,256),FIND("^",SUBSTITUTE(B11," ","^",1)),256),2,FIND(" ",MID(MID(SUBSTITUTE(B11," ","^",1),1,256),FIND("^",SUBSTITUTE(B11," ","^",1)),256))-2)</f>
        <v>the</v>
      </c>
      <c r="E11" s="2" t="str">
        <f>MID(MID(MID(SUBSTITUTE(B11," ","^",2),1,256),FIND("^",SUBSTITUTE(B11," ","^",2)),256),2,FIND(" ",MID(MID(SUBSTITUTE(B11," ","^",2),1,256),FIND("^",SUBSTITUTE(B11," ","^",2)),256))-2)</f>
        <v>devils</v>
      </c>
      <c r="F11" s="2" t="str">
        <f>MID(MID(MID(SUBSTITUTE(B11," ","^",3),1,256),FIND("^",SUBSTITUTE(B11," ","^",3)),256),2,FIND(" ",MID(MID(SUBSTITUTE(B11," ","^",3),1,256),FIND("^",SUBSTITUTE(B11," ","^",3)),256))-2)</f>
        <v>shadow</v>
      </c>
      <c r="G11" s="2" t="str">
        <f>MID(MID(MID(SUBSTITUTE(B11," ","^",4),1,256),FIND("^",SUBSTITUTE(B11," ","^",4)),256),2,FIND(" ",MID(MID(SUBSTITUTE(B11," ","^",4),1,256),FIND("^",SUBSTITUTE(B11," ","^",4)),256))-2)</f>
        <v>UN</v>
      </c>
      <c r="H11" s="2" t="str">
        <f>MID(MID(MID(SUBSTITUTE(B11," ","^",5),1,256),FIND("^",SUBSTITUTE(B11," ","^",5)),256),2,FIND(" ",MID(MID(SUBSTITUTE(B11," ","^",5),1,256),FIND("^",SUBSTITUTE(B11," ","^",5)),256))-2)</f>
        <v>special</v>
      </c>
      <c r="I11" s="2" t="str">
        <f>MID(MID(MID(SUBSTITUTE(B11," ","^",6),1,256),FIND("^",SUBSTITUTE(B11," ","^",6)),256),2,FIND(" ",MID(MID(SUBSTITUTE(B11," ","^",6),1,256),FIND("^",SUBSTITUTE(B11," ","^",6)),256))-2)</f>
        <v>operations</v>
      </c>
      <c r="J11" s="2" t="str">
        <f>MID(MID(MID(SUBSTITUTE(B11," ","^",7),1,256),FIND("^",SUBSTITUTE(B11," ","^",7)),256),2,FIND(" ",MID(MID(SUBSTITUTE(B11," ","^",7),1,256),FIND("^",SUBSTITUTE(B11," ","^",7)),256))-2)</f>
        <v>during</v>
      </c>
      <c r="K11" s="2" t="str">
        <f>MID(MID(MID(SUBSTITUTE(B11," ","^",8),1,256),FIND("^",SUBSTITUTE(B11," ","^",8)),256),2,FIND(" ",MID(MID(SUBSTITUTE(B11," ","^",8),1,256),FIND("^",SUBSTITUTE(B11," ","^",8)),256))-2)</f>
        <v>the</v>
      </c>
      <c r="L11" s="2" t="str">
        <f>MID(MID(MID(SUBSTITUTE(B11," ","^",9),1,256),FIND("^",SUBSTITUTE(B11," ","^",9)),256),2,FIND(" ",MID(MID(SUBSTITUTE(B11," ","^",9),1,256),FIND("^",SUBSTITUTE(B11," ","^",9)),256))-2)</f>
        <v>Korean</v>
      </c>
      <c r="M11" s="3" t="str">
        <f>IF(ISERR(FIND(" ",B11)),"",RIGHT(B11,LEN(B11)-FIND("*",SUBSTITUTE(B11," ","*",LEN(B11)-LEN(SUBSTITUTE(B11," ",""))))))</f>
        <v>War</v>
      </c>
      <c r="N11" s="2"/>
    </row>
    <row r="12" spans="1:20" ht="17">
      <c r="A12">
        <v>1988</v>
      </c>
      <c r="B12" t="s">
        <v>11</v>
      </c>
      <c r="C12" s="1" t="str">
        <f>IF(ISERR(FIND(" ",B12)),"",LEFT(B12,FIND(" ",B12)-1))</f>
        <v>Korean</v>
      </c>
      <c r="D12" s="3" t="str">
        <f>IF(ISERR(FIND(" ",B12)),"",RIGHT(B12,LEN(B12)-FIND("*",SUBSTITUTE(B12," ","*",LEN(B12)-LEN(SUBSTITUTE(B12," ",""))))))</f>
        <v>War</v>
      </c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0" ht="17">
      <c r="A13">
        <v>1988</v>
      </c>
      <c r="B13" t="s">
        <v>59</v>
      </c>
      <c r="C13" s="1" t="str">
        <f>IF(ISERR(FIND(" ",B13)),"",LEFT(B13,FIND(" ",B13)-1))</f>
        <v>Korean</v>
      </c>
      <c r="D13" s="2" t="str">
        <f>MID(MID(MID(SUBSTITUTE(B13," ","^",1),1,256),FIND("^",SUBSTITUTE(B13," ","^",1)),256),2,FIND(" ",MID(MID(SUBSTITUTE(B13," ","^",1),1,256),FIND("^",SUBSTITUTE(B13," ","^",1)),256))-2)</f>
        <v>War</v>
      </c>
      <c r="E13" s="2" t="str">
        <f>MID(MID(MID(SUBSTITUTE(B13," ","^",2),1,256),FIND("^",SUBSTITUTE(B13," ","^",2)),256),2,FIND(" ",MID(MID(SUBSTITUTE(B13," ","^",2),1,256),FIND("^",SUBSTITUTE(B13," ","^",2)),256))-2)</f>
        <v>a</v>
      </c>
      <c r="F13" s="3" t="str">
        <f>IF(ISERR(FIND(" ",B13)),"",RIGHT(B13,LEN(B13)-FIND("*",SUBSTITUTE(B13," ","*",LEN(B13)-LEN(SUBSTITUTE(B13," ",""))))))</f>
        <v>history</v>
      </c>
      <c r="G13" s="2"/>
      <c r="H13" s="2"/>
      <c r="I13" s="2"/>
      <c r="J13" s="2"/>
      <c r="K13" s="2"/>
      <c r="L13" s="2"/>
      <c r="M13" s="2"/>
      <c r="N13" s="2"/>
    </row>
    <row r="14" spans="1:20" ht="17">
      <c r="A14">
        <v>1988</v>
      </c>
      <c r="B14" t="s">
        <v>58</v>
      </c>
      <c r="C14" s="1" t="str">
        <f>IF(ISERR(FIND(" ",B14)),"",LEFT(B14,FIND(" ",B14)-1))</f>
        <v>Korean</v>
      </c>
      <c r="D14" s="2" t="str">
        <f>MID(MID(MID(SUBSTITUTE(B14," ","^",1),1,256),FIND("^",SUBSTITUTE(B14," ","^",1)),256),2,FIND(" ",MID(MID(SUBSTITUTE(B14," ","^",1),1,256),FIND("^",SUBSTITUTE(B14," ","^",1)),256))-2)</f>
        <v>War</v>
      </c>
      <c r="E14" s="2" t="str">
        <f>MID(MID(MID(SUBSTITUTE(B14," ","^",2),1,256),FIND("^",SUBSTITUTE(B14," ","^",2)),256),2,FIND(" ",MID(MID(SUBSTITUTE(B14," ","^",2),1,256),FIND("^",SUBSTITUTE(B14," ","^",2)),256))-2)</f>
        <v>and</v>
      </c>
      <c r="F14" s="2" t="str">
        <f>MID(MID(MID(SUBSTITUTE(B14," ","^",3),1,256),FIND("^",SUBSTITUTE(B14," ","^",3)),256),2,FIND(" ",MID(MID(SUBSTITUTE(B14," ","^",3),1,256),FIND("^",SUBSTITUTE(B14," ","^",3)),256))-2)</f>
        <v>the</v>
      </c>
      <c r="G14" s="2" t="str">
        <f>MID(MID(MID(SUBSTITUTE(B14," ","^",4),1,256),FIND("^",SUBSTITUTE(B14," ","^",4)),256),2,FIND(" ",MID(MID(SUBSTITUTE(B14," ","^",4),1,256),FIND("^",SUBSTITUTE(B14," ","^",4)),256))-2)</f>
        <v>Vietnam</v>
      </c>
      <c r="H14" s="3" t="str">
        <f>IF(ISERR(FIND(" ",B14)),"",RIGHT(B14,LEN(B14)-FIND("*",SUBSTITUTE(B14," ","*",LEN(B14)-LEN(SUBSTITUTE(B14," ",""))))))</f>
        <v>War</v>
      </c>
      <c r="I14" s="2"/>
      <c r="J14" s="2"/>
      <c r="K14" s="2"/>
      <c r="L14" s="2"/>
      <c r="M14" s="2"/>
      <c r="N14" s="2"/>
    </row>
    <row r="15" spans="1:20" ht="17">
      <c r="A15">
        <v>1988</v>
      </c>
      <c r="B15" t="s">
        <v>25</v>
      </c>
      <c r="C15" s="1" t="str">
        <f>IF(ISERR(FIND(" ",B15)),"",LEFT(B15,FIND(" ",B15)-1))</f>
        <v>Korean</v>
      </c>
      <c r="D15" s="2" t="str">
        <f>MID(MID(MID(SUBSTITUTE(B15," ","^",1),1,256),FIND("^",SUBSTITUTE(B15," ","^",1)),256),2,FIND(" ",MID(MID(SUBSTITUTE(B15," ","^",1),1,256),FIND("^",SUBSTITUTE(B15," ","^",1)),256))-2)</f>
        <v>War</v>
      </c>
      <c r="E15" s="2" t="str">
        <f>MID(MID(MID(SUBSTITUTE(B15," ","^",2),1,256),FIND("^",SUBSTITUTE(B15," ","^",2)),256),2,FIND(" ",MID(MID(SUBSTITUTE(B15," ","^",2),1,256),FIND("^",SUBSTITUTE(B15," ","^",2)),256))-2)</f>
        <v>the</v>
      </c>
      <c r="F15" s="2" t="str">
        <f>MID(MID(MID(SUBSTITUTE(B15," ","^",3),1,256),FIND("^",SUBSTITUTE(B15," ","^",3)),256),2,FIND(" ",MID(MID(SUBSTITUTE(B15," ","^",3),1,256),FIND("^",SUBSTITUTE(B15," ","^",3)),256))-2)</f>
        <v>West</v>
      </c>
      <c r="G15" s="2" t="str">
        <f>MID(MID(MID(SUBSTITUTE(B15," ","^",4),1,256),FIND("^",SUBSTITUTE(B15," ","^",4)),256),2,FIND(" ",MID(MID(SUBSTITUTE(B15," ","^",4),1,256),FIND("^",SUBSTITUTE(B15," ","^",4)),256))-2)</f>
        <v>confronts</v>
      </c>
      <c r="H15" s="3" t="str">
        <f>IF(ISERR(FIND(" ",B15)),"",RIGHT(B15,LEN(B15)-FIND("*",SUBSTITUTE(B15," ","*",LEN(B15)-LEN(SUBSTITUTE(B15," ",""))))))</f>
        <v>communism</v>
      </c>
      <c r="I15" s="2"/>
      <c r="J15" s="2"/>
      <c r="K15" s="2"/>
      <c r="L15" s="2"/>
      <c r="M15" s="2"/>
      <c r="N15" s="2"/>
    </row>
    <row r="16" spans="1:20" ht="17">
      <c r="A16">
        <v>1988</v>
      </c>
      <c r="B16" t="s">
        <v>8</v>
      </c>
      <c r="C16" s="1" t="str">
        <f>IF(ISERR(FIND(" ",B16)),"",LEFT(B16,FIND(" ",B16)-1))</f>
        <v>motion</v>
      </c>
      <c r="D16" s="2" t="str">
        <f>MID(MID(MID(SUBSTITUTE(B16," ","^",1),1,256),FIND("^",SUBSTITUTE(B16," ","^",1)),256),2,FIND(" ",MID(MID(SUBSTITUTE(B16," ","^",1),1,256),FIND("^",SUBSTITUTE(B16," ","^",1)),256))-2)</f>
        <v>picture</v>
      </c>
      <c r="E16" s="2" t="str">
        <f>MID(MID(MID(SUBSTITUTE(B16," ","^",2),1,256),FIND("^",SUBSTITUTE(B16," ","^",2)),256),2,FIND(" ",MID(MID(SUBSTITUTE(B16," ","^",2),1,256),FIND("^",SUBSTITUTE(B16," ","^",2)),256))-2)</f>
        <v>history</v>
      </c>
      <c r="F16" s="2" t="str">
        <f>MID(MID(MID(SUBSTITUTE(B16," ","^",3),1,256),FIND("^",SUBSTITUTE(B16," ","^",3)),256),2,FIND(" ",MID(MID(SUBSTITUTE(B16," ","^",3),1,256),FIND("^",SUBSTITUTE(B16," ","^",3)),256))-2)</f>
        <v>of</v>
      </c>
      <c r="G16" s="2" t="str">
        <f>MID(MID(MID(SUBSTITUTE(B16," ","^",4),1,256),FIND("^",SUBSTITUTE(B16," ","^",4)),256),2,FIND(" ",MID(MID(SUBSTITUTE(B16," ","^",4),1,256),FIND("^",SUBSTITUTE(B16," ","^",4)),256))-2)</f>
        <v>the</v>
      </c>
      <c r="H16" s="2" t="str">
        <f>MID(MID(MID(SUBSTITUTE(B16," ","^",5),1,256),FIND("^",SUBSTITUTE(B16," ","^",5)),256),2,FIND(" ",MID(MID(SUBSTITUTE(B16," ","^",5),1,256),FIND("^",SUBSTITUTE(B16," ","^",5)),256))-2)</f>
        <v>Korean</v>
      </c>
      <c r="I16" s="3" t="str">
        <f>IF(ISERR(FIND(" ",B16)),"",RIGHT(B16,LEN(B16)-FIND("*",SUBSTITUTE(B16," ","*",LEN(B16)-LEN(SUBSTITUTE(B16," ",""))))))</f>
        <v>War</v>
      </c>
      <c r="J16" s="2"/>
      <c r="K16" s="2"/>
      <c r="L16" s="2"/>
      <c r="M16" s="2"/>
      <c r="N16" s="2"/>
    </row>
    <row r="17" spans="1:20" ht="17">
      <c r="A17">
        <v>1988</v>
      </c>
      <c r="B17" t="s">
        <v>10</v>
      </c>
      <c r="C17" s="1" t="str">
        <f>IF(ISERR(FIND(" ",B17)),"",LEFT(B17,FIND(" ",B17)-1))</f>
        <v>Remembering</v>
      </c>
      <c r="D17" s="2" t="str">
        <f>MID(MID(MID(SUBSTITUTE(B17," ","^",1),1,256),FIND("^",SUBSTITUTE(B17," ","^",1)),256),2,FIND(" ",MID(MID(SUBSTITUTE(B17," ","^",1),1,256),FIND("^",SUBSTITUTE(B17," ","^",1)),256))-2)</f>
        <v>Korea</v>
      </c>
      <c r="E17" s="2" t="str">
        <f>MID(MID(MID(SUBSTITUTE(B17," ","^",2),1,256),FIND("^",SUBSTITUTE(B17," ","^",2)),256),2,FIND(" ",MID(MID(SUBSTITUTE(B17," ","^",2),1,256),FIND("^",SUBSTITUTE(B17," ","^",2)),256))-2)</f>
        <v>the</v>
      </c>
      <c r="F17" s="2" t="str">
        <f>MID(MID(MID(SUBSTITUTE(B17," ","^",3),1,256),FIND("^",SUBSTITUTE(B17," ","^",3)),256),2,FIND(" ",MID(MID(SUBSTITUTE(B17," ","^",3),1,256),FIND("^",SUBSTITUTE(B17," ","^",3)),256))-2)</f>
        <v>Korean</v>
      </c>
      <c r="G17" s="2" t="str">
        <f>MID(MID(MID(SUBSTITUTE(B17," ","^",4),1,256),FIND("^",SUBSTITUTE(B17," ","^",4)),256),2,FIND(" ",MID(MID(SUBSTITUTE(B17," ","^",4),1,256),FIND("^",SUBSTITUTE(B17," ","^",4)),256))-2)</f>
        <v>War</v>
      </c>
      <c r="H17" s="2" t="str">
        <f>MID(MID(MID(SUBSTITUTE(B17," ","^",5),1,256),FIND("^",SUBSTITUTE(B17," ","^",5)),256),2,FIND(" ",MID(MID(SUBSTITUTE(B17," ","^",5),1,256),FIND("^",SUBSTITUTE(B17," ","^",5)),256))-2)</f>
        <v>Veterans</v>
      </c>
      <c r="I17" s="3" t="str">
        <f>IF(ISERR(FIND(" ",B17)),"",RIGHT(B17,LEN(B17)-FIND("*",SUBSTITUTE(B17," ","*",LEN(B17)-LEN(SUBSTITUTE(B17," ",""))))))</f>
        <v>Memorial</v>
      </c>
      <c r="J17" s="2"/>
      <c r="K17" s="2"/>
      <c r="L17" s="2"/>
      <c r="M17" s="2"/>
      <c r="N17" s="2"/>
    </row>
    <row r="18" spans="1:20" ht="17">
      <c r="A18">
        <v>1988</v>
      </c>
      <c r="B18" t="s">
        <v>48</v>
      </c>
      <c r="C18" s="1" t="str">
        <f>IF(ISERR(FIND(" ",B18)),"",LEFT(B18,FIND(" ",B18)-1))</f>
        <v>Rethinking</v>
      </c>
      <c r="D18" s="2" t="str">
        <f>MID(MID(MID(SUBSTITUTE(B18," ","^",1),1,256),FIND("^",SUBSTITUTE(B18," ","^",1)),256),2,FIND(" ",MID(MID(SUBSTITUTE(B18," ","^",1),1,256),FIND("^",SUBSTITUTE(B18," ","^",1)),256))-2)</f>
        <v>the</v>
      </c>
      <c r="E18" s="2" t="str">
        <f>MID(MID(MID(SUBSTITUTE(B18," ","^",2),1,256),FIND("^",SUBSTITUTE(B18," ","^",2)),256),2,FIND(" ",MID(MID(SUBSTITUTE(B18," ","^",2),1,256),FIND("^",SUBSTITUTE(B18," ","^",2)),256))-2)</f>
        <v>Korean</v>
      </c>
      <c r="F18" s="2" t="str">
        <f>MID(MID(MID(SUBSTITUTE(B18," ","^",3),1,256),FIND("^",SUBSTITUTE(B18," ","^",3)),256),2,FIND(" ",MID(MID(SUBSTITUTE(B18," ","^",3),1,256),FIND("^",SUBSTITUTE(B18," ","^",3)),256))-2)</f>
        <v>war</v>
      </c>
      <c r="G18" s="2" t="str">
        <f>MID(MID(MID(SUBSTITUTE(B18," ","^",4),1,256),FIND("^",SUBSTITUTE(B18," ","^",4)),256),2,FIND(" ",MID(MID(SUBSTITUTE(B18," ","^",4),1,256),FIND("^",SUBSTITUTE(B18," ","^",4)),256))-2)</f>
        <v>a</v>
      </c>
      <c r="H18" s="2" t="str">
        <f>MID(MID(MID(SUBSTITUTE(B18," ","^",5),1,256),FIND("^",SUBSTITUTE(B18," ","^",5)),256),2,FIND(" ",MID(MID(SUBSTITUTE(B18," ","^",5),1,256),FIND("^",SUBSTITUTE(B18," ","^",5)),256))-2)</f>
        <v>new</v>
      </c>
      <c r="I18" s="2" t="str">
        <f>MID(MID(MID(SUBSTITUTE(B18," ","^",6),1,256),FIND("^",SUBSTITUTE(B18," ","^",6)),256),2,FIND(" ",MID(MID(SUBSTITUTE(B18," ","^",6),1,256),FIND("^",SUBSTITUTE(B18," ","^",6)),256))-2)</f>
        <v>diplomatic</v>
      </c>
      <c r="J18" s="2" t="str">
        <f>MID(MID(MID(SUBSTITUTE(B18," ","^",7),1,256),FIND("^",SUBSTITUTE(B18," ","^",7)),256),2,FIND(" ",MID(MID(SUBSTITUTE(B18," ","^",7),1,256),FIND("^",SUBSTITUTE(B18," ","^",7)),256))-2)</f>
        <v>and</v>
      </c>
      <c r="K18" s="2" t="str">
        <f>MID(MID(MID(SUBSTITUTE(B18," ","^",8),1,256),FIND("^",SUBSTITUTE(B18," ","^",8)),256),2,FIND(" ",MID(MID(SUBSTITUTE(B18," ","^",8),1,256),FIND("^",SUBSTITUTE(B18," ","^",8)),256))-2)</f>
        <v>strategic</v>
      </c>
      <c r="L18" s="3" t="str">
        <f>IF(ISERR(FIND(" ",B18)),"",RIGHT(B18,LEN(B18)-FIND("*",SUBSTITUTE(B18," ","*",LEN(B18)-LEN(SUBSTITUTE(B18," ",""))))))</f>
        <v>history</v>
      </c>
      <c r="M18" s="2"/>
      <c r="N18" s="2"/>
    </row>
    <row r="19" spans="1:20" ht="17">
      <c r="A19">
        <v>1988</v>
      </c>
      <c r="B19" t="s">
        <v>62</v>
      </c>
      <c r="C19" s="1" t="str">
        <f>IF(ISERR(FIND(" ",B19)),"",LEFT(B19,FIND(" ",B19)-1))</f>
        <v>Unforgettable</v>
      </c>
      <c r="D19" s="2" t="str">
        <f>MID(MID(MID(SUBSTITUTE(B19," ","^",1),1,256),FIND("^",SUBSTITUTE(B19," ","^",1)),256),2,FIND(" ",MID(MID(SUBSTITUTE(B19," ","^",1),1,256),FIND("^",SUBSTITUTE(B19," ","^",1)),256))-2)</f>
        <v>the</v>
      </c>
      <c r="E19" s="2" t="str">
        <f>MID(MID(MID(SUBSTITUTE(B19," ","^",2),1,256),FIND("^",SUBSTITUTE(B19," ","^",2)),256),2,FIND(" ",MID(MID(SUBSTITUTE(B19," ","^",2),1,256),FIND("^",SUBSTITUTE(B19," ","^",2)),256))-2)</f>
        <v>Korean</v>
      </c>
      <c r="F19" s="3" t="str">
        <f>IF(ISERR(FIND(" ",B19)),"",RIGHT(B19,LEN(B19)-FIND("*",SUBSTITUTE(B19," ","*",LEN(B19)-LEN(SUBSTITUTE(B19," ",""))))))</f>
        <v>War</v>
      </c>
      <c r="G19" s="2"/>
      <c r="H19" s="2"/>
      <c r="I19" s="2"/>
      <c r="J19" s="2"/>
      <c r="K19" s="2"/>
      <c r="L19" s="2"/>
      <c r="M19" s="2"/>
      <c r="N19" s="2"/>
    </row>
    <row r="20" spans="1:20" ht="17">
      <c r="A20">
        <v>1988</v>
      </c>
      <c r="B20" t="s">
        <v>57</v>
      </c>
      <c r="C20" s="1" t="str">
        <f>IF(ISERR(FIND(" ",B20)),"",LEFT(B20,FIND(" ",B20)-1))</f>
        <v>US</v>
      </c>
      <c r="D20" s="2" t="str">
        <f>MID(MID(MID(SUBSTITUTE(B20," ","^",1),1,256),FIND("^",SUBSTITUTE(B20," ","^",1)),256),2,FIND(" ",MID(MID(SUBSTITUTE(B20," ","^",1),1,256),FIND("^",SUBSTITUTE(B20," ","^",1)),256))-2)</f>
        <v>Armys</v>
      </c>
      <c r="E20" s="2" t="str">
        <f>MID(MID(MID(SUBSTITUTE(B20," ","^",2),1,256),FIND("^",SUBSTITUTE(B20," ","^",2)),256),2,FIND(" ",MID(MID(SUBSTITUTE(B20," ","^",2),1,256),FIND("^",SUBSTITUTE(B20," ","^",2)),256))-2)</f>
        <v>first</v>
      </c>
      <c r="F20" s="2" t="str">
        <f>MID(MID(MID(SUBSTITUTE(B20," ","^",3),1,256),FIND("^",SUBSTITUTE(B20," ","^",3)),256),2,FIND(" ",MID(MID(SUBSTITUTE(B20," ","^",3),1,256),FIND("^",SUBSTITUTE(B20," ","^",3)),256))-2)</f>
        <v>last</v>
      </c>
      <c r="G20" s="2" t="str">
        <f>MID(MID(MID(SUBSTITUTE(B20," ","^",4),1,256),FIND("^",SUBSTITUTE(B20," ","^",4)),256),2,FIND(" ",MID(MID(SUBSTITUTE(B20," ","^",4),1,256),FIND("^",SUBSTITUTE(B20," ","^",4)),256))-2)</f>
        <v>and</v>
      </c>
      <c r="H20" s="2" t="str">
        <f>MID(MID(MID(SUBSTITUTE(B20," ","^",5),1,256),FIND("^",SUBSTITUTE(B20," ","^",5)),256),2,FIND(" ",MID(MID(SUBSTITUTE(B20," ","^",5),1,256),FIND("^",SUBSTITUTE(B20," ","^",5)),256))-2)</f>
        <v>only</v>
      </c>
      <c r="I20" s="2" t="str">
        <f>MID(MID(MID(SUBSTITUTE(B20," ","^",6),1,256),FIND("^",SUBSTITUTE(B20," ","^",6)),256),2,FIND(" ",MID(MID(SUBSTITUTE(B20," ","^",6),1,256),FIND("^",SUBSTITUTE(B20," ","^",6)),256))-2)</f>
        <v>all</v>
      </c>
      <c r="J20" s="2" t="str">
        <f>MID(MID(MID(SUBSTITUTE(B20," ","^",7),1,256),FIND("^",SUBSTITUTE(B20," ","^",7)),256),2,FIND(" ",MID(MID(SUBSTITUTE(B20," ","^",7),1,256),FIND("^",SUBSTITUTE(B20," ","^",7)),256))-2)</f>
        <v>black</v>
      </c>
      <c r="K20" s="2" t="str">
        <f>MID(MID(MID(SUBSTITUTE(B20," ","^",8),1,256),FIND("^",SUBSTITUTE(B20," ","^",8)),256),2,FIND(" ",MID(MID(SUBSTITUTE(B20," ","^",8),1,256),FIND("^",SUBSTITUTE(B20," ","^",8)),256))-2)</f>
        <v>rangers</v>
      </c>
      <c r="L20" s="2" t="str">
        <f>MID(MID(MID(SUBSTITUTE(B20," ","^",9),1,256),FIND("^",SUBSTITUTE(B20," ","^",9)),256),2,FIND(" ",MID(MID(SUBSTITUTE(B20," ","^",9),1,256),FIND("^",SUBSTITUTE(B20," ","^",9)),256))-2)</f>
        <v>the</v>
      </c>
      <c r="M20" s="2" t="str">
        <f>MID(MID(MID(SUBSTITUTE(B20," ","^",10),1,256),FIND("^",SUBSTITUTE(B20," ","^",10)),256),2,FIND(" ",MID(MID(SUBSTITUTE(B20," ","^",10),1,256),FIND("^",SUBSTITUTE(B20," ","^",10)),256))-2)</f>
        <v>2d</v>
      </c>
      <c r="N20" s="2" t="str">
        <f>MID(MID(MID(SUBSTITUTE(B20," ","^",11),1,256),FIND("^",SUBSTITUTE(B20," ","^",11)),256),2,FIND(" ",MID(MID(SUBSTITUTE(B20," ","^",11),1,256),FIND("^",SUBSTITUTE(B20," ","^",11)),256))-2)</f>
        <v>Ranger</v>
      </c>
      <c r="O20" s="2" t="str">
        <f>MID(MID(MID(SUBSTITUTE(B20," ","^",12),1,256),FIND("^",SUBSTITUTE(B20," ","^",12)),256),2,FIND(" ",MID(MID(SUBSTITUTE(B20," ","^",12),1,256),FIND("^",SUBSTITUTE(B20," ","^",12)),256))-2)</f>
        <v>Infantry</v>
      </c>
      <c r="P20" s="2" t="str">
        <f>MID(MID(MID(SUBSTITUTE(B20," ","^",13),1,256),FIND("^",SUBSTITUTE(B20," ","^",13)),256),2,FIND(" ",MID(MID(SUBSTITUTE(B20," ","^",13),1,256),FIND("^",SUBSTITUTE(B20," ","^",13)),256))-2)</f>
        <v>Company</v>
      </c>
      <c r="Q20" s="3" t="str">
        <f>IF(ISERR(FIND(" ",B20)),"",RIGHT(B20,LEN(B20)-FIND("*",SUBSTITUTE(B20," ","*",LEN(B20)-LEN(SUBSTITUTE(B20," ",""))))))</f>
        <v>1951</v>
      </c>
    </row>
    <row r="21" spans="1:20" ht="17">
      <c r="A21">
        <v>1988</v>
      </c>
      <c r="B21" t="s">
        <v>1</v>
      </c>
      <c r="C21" s="1" t="str">
        <f>IF(ISERR(FIND(" ",B21)),"",LEFT(B21,FIND(" ",B21)-1))</f>
        <v>Wonju</v>
      </c>
      <c r="D21" s="2" t="str">
        <f>MID(MID(MID(SUBSTITUTE(B21," ","^",1),1,256),FIND("^",SUBSTITUTE(B21," ","^",1)),256),2,FIND(" ",MID(MID(SUBSTITUTE(B21," ","^",1),1,256),FIND("^",SUBSTITUTE(B21," ","^",1)),256))-2)</f>
        <v>the</v>
      </c>
      <c r="E21" s="2" t="str">
        <f>MID(MID(MID(SUBSTITUTE(B21," ","^",2),1,256),FIND("^",SUBSTITUTE(B21," ","^",2)),256),2,FIND(" ",MID(MID(SUBSTITUTE(B21," ","^",2),1,256),FIND("^",SUBSTITUTE(B21," ","^",2)),256))-2)</f>
        <v>Gettysburg</v>
      </c>
      <c r="F21" s="2" t="str">
        <f>MID(MID(MID(SUBSTITUTE(B21," ","^",3),1,256),FIND("^",SUBSTITUTE(B21," ","^",3)),256),2,FIND(" ",MID(MID(SUBSTITUTE(B21," ","^",3),1,256),FIND("^",SUBSTITUTE(B21," ","^",3)),256))-2)</f>
        <v>of</v>
      </c>
      <c r="G21" s="2" t="str">
        <f>MID(MID(MID(SUBSTITUTE(B21," ","^",4),1,256),FIND("^",SUBSTITUTE(B21," ","^",4)),256),2,FIND(" ",MID(MID(SUBSTITUTE(B21," ","^",4),1,256),FIND("^",SUBSTITUTE(B21," ","^",4)),256))-2)</f>
        <v>the</v>
      </c>
      <c r="H21" s="2" t="str">
        <f>MID(MID(MID(SUBSTITUTE(B21," ","^",5),1,256),FIND("^",SUBSTITUTE(B21," ","^",5)),256),2,FIND(" ",MID(MID(SUBSTITUTE(B21," ","^",5),1,256),FIND("^",SUBSTITUTE(B21," ","^",5)),256))-2)</f>
        <v>Korean</v>
      </c>
      <c r="I21" s="3" t="str">
        <f>IF(ISERR(FIND(" ",B21)),"",RIGHT(B21,LEN(B21)-FIND("*",SUBSTITUTE(B21," ","*",LEN(B21)-LEN(SUBSTITUTE(B21," ",""))))))</f>
        <v>War</v>
      </c>
      <c r="J21" s="2"/>
      <c r="K21" s="2"/>
      <c r="L21" s="2"/>
      <c r="M21" s="2"/>
      <c r="N21" s="2"/>
    </row>
    <row r="22" spans="1:20" ht="17">
      <c r="A22">
        <v>1990</v>
      </c>
      <c r="B22" t="s">
        <v>60</v>
      </c>
      <c r="C22" s="1" t="str">
        <f>IF(ISERR(FIND(" ",B22)),"",LEFT(B22,FIND(" ",B22)-1))</f>
        <v>Give</v>
      </c>
      <c r="D22" s="2" t="str">
        <f>MID(MID(MID(SUBSTITUTE(B22," ","^",1),1,256),FIND("^",SUBSTITUTE(B22," ","^",1)),256),2,FIND(" ",MID(MID(SUBSTITUTE(B22," ","^",1),1,256),FIND("^",SUBSTITUTE(B22," ","^",1)),256))-2)</f>
        <v>me</v>
      </c>
      <c r="E22" s="2" t="str">
        <f>MID(MID(MID(SUBSTITUTE(B22," ","^",2),1,256),FIND("^",SUBSTITUTE(B22," ","^",2)),256),2,FIND(" ",MID(MID(SUBSTITUTE(B22," ","^",2),1,256),FIND("^",SUBSTITUTE(B22," ","^",2)),256))-2)</f>
        <v>tomorrow</v>
      </c>
      <c r="F22" s="2" t="str">
        <f>MID(MID(MID(SUBSTITUTE(B22," ","^",3),1,256),FIND("^",SUBSTITUTE(B22," ","^",3)),256),2,FIND(" ",MID(MID(SUBSTITUTE(B22," ","^",3),1,256),FIND("^",SUBSTITUTE(B22," ","^",3)),256))-2)</f>
        <v>the</v>
      </c>
      <c r="G22" s="2" t="str">
        <f>MID(MID(MID(SUBSTITUTE(B22," ","^",4),1,256),FIND("^",SUBSTITUTE(B22," ","^",4)),256),2,FIND(" ",MID(MID(SUBSTITUTE(B22," ","^",4),1,256),FIND("^",SUBSTITUTE(B22," ","^",4)),256))-2)</f>
        <v>Korean</v>
      </c>
      <c r="H22" s="2" t="str">
        <f>MID(MID(MID(SUBSTITUTE(B22," ","^",5),1,256),FIND("^",SUBSTITUTE(B22," ","^",5)),256),2,FIND(" ",MID(MID(SUBSTITUTE(B22," ","^",5),1,256),FIND("^",SUBSTITUTE(B22," ","^",5)),256))-2)</f>
        <v>wars</v>
      </c>
      <c r="I22" s="2" t="str">
        <f>MID(MID(MID(SUBSTITUTE(B22," ","^",6),1,256),FIND("^",SUBSTITUTE(B22," ","^",6)),256),2,FIND(" ",MID(MID(SUBSTITUTE(B22," ","^",6),1,256),FIND("^",SUBSTITUTE(B22," ","^",6)),256))-2)</f>
        <v>greatest</v>
      </c>
      <c r="J22" s="2" t="str">
        <f>MID(MID(MID(SUBSTITUTE(B22," ","^",7),1,256),FIND("^",SUBSTITUTE(B22," ","^",7)),256),2,FIND(" ",MID(MID(SUBSTITUTE(B22," ","^",7),1,256),FIND("^",SUBSTITUTE(B22," ","^",7)),256))-2)</f>
        <v>untold</v>
      </c>
      <c r="K22" s="2" t="str">
        <f>MID(MID(MID(SUBSTITUTE(B22," ","^",8),1,256),FIND("^",SUBSTITUTE(B22," ","^",8)),256),2,FIND(" ",MID(MID(SUBSTITUTE(B22," ","^",8),1,256),FIND("^",SUBSTITUTE(B22," ","^",8)),256))-2)</f>
        <v>story</v>
      </c>
      <c r="L22" s="2" t="str">
        <f>MID(MID(MID(SUBSTITUTE(B22," ","^",9),1,256),FIND("^",SUBSTITUTE(B22," ","^",9)),256),2,FIND(" ",MID(MID(SUBSTITUTE(B22," ","^",9),1,256),FIND("^",SUBSTITUTE(B22," ","^",9)),256))-2)</f>
        <v>the</v>
      </c>
      <c r="M22" s="2" t="str">
        <f>MID(MID(MID(SUBSTITUTE(B22," ","^",10),1,256),FIND("^",SUBSTITUTE(B22," ","^",10)),256),2,FIND(" ",MID(MID(SUBSTITUTE(B22," ","^",10),1,256),FIND("^",SUBSTITUTE(B22," ","^",10)),256))-2)</f>
        <v>epic</v>
      </c>
      <c r="N22" s="2" t="str">
        <f>MID(MID(MID(SUBSTITUTE(B22," ","^",11),1,256),FIND("^",SUBSTITUTE(B22," ","^",11)),256),2,FIND(" ",MID(MID(SUBSTITUTE(B22," ","^",11),1,256),FIND("^",SUBSTITUTE(B22," ","^",11)),256))-2)</f>
        <v>stand</v>
      </c>
      <c r="O22" s="2" t="str">
        <f>MID(MID(MID(SUBSTITUTE(B22," ","^",12),1,256),FIND("^",SUBSTITUTE(B22," ","^",12)),256),2,FIND(" ",MID(MID(SUBSTITUTE(B22," ","^",12),1,256),FIND("^",SUBSTITUTE(B22," ","^",12)),256))-2)</f>
        <v>of</v>
      </c>
      <c r="P22" s="2" t="str">
        <f>MID(MID(MID(SUBSTITUTE(B22," ","^",13),1,256),FIND("^",SUBSTITUTE(B22," ","^",13)),256),2,FIND(" ",MID(MID(SUBSTITUTE(B22," ","^",13),1,256),FIND("^",SUBSTITUTE(B22," ","^",13)),256))-2)</f>
        <v>the</v>
      </c>
      <c r="Q22" s="2" t="str">
        <f>MID(MID(MID(SUBSTITUTE(B22," ","^",14),1,256),FIND("^",SUBSTITUTE(B22," ","^",14)),256),2,FIND(" ",MID(MID(SUBSTITUTE(B22," ","^",14),1,256),FIND("^",SUBSTITUTE(B22," ","^",14)),256))-2)</f>
        <v>marines</v>
      </c>
      <c r="R22" s="2" t="str">
        <f>MID(MID(MID(SUBSTITUTE(B22," ","^",15),1,256),FIND("^",SUBSTITUTE(B22," ","^",15)),256),2,FIND(" ",MID(MID(SUBSTITUTE(B22," ","^",15),1,256),FIND("^",SUBSTITUTE(B22," ","^",15)),256))-2)</f>
        <v>of</v>
      </c>
      <c r="S22" s="2" t="str">
        <f>MID(MID(MID(SUBSTITUTE(B22," ","^",16),1,256),FIND("^",SUBSTITUTE(B22," ","^",16)),256),2,FIND(" ",MID(MID(SUBSTITUTE(B22," ","^",16),1,256),FIND("^",SUBSTITUTE(B22," ","^",16)),256))-2)</f>
        <v>George</v>
      </c>
      <c r="T22" s="3" t="str">
        <f>IF(ISERR(FIND(" ",B22)),"",RIGHT(B22,LEN(B22)-FIND("*",SUBSTITUTE(B22," ","*",LEN(B22)-LEN(SUBSTITUTE(B22," ",""))))))</f>
        <v>company</v>
      </c>
    </row>
    <row r="23" spans="1:20" ht="17">
      <c r="A23">
        <v>1990</v>
      </c>
      <c r="B23" s="4" t="s">
        <v>52</v>
      </c>
      <c r="C23" s="4" t="str">
        <f>IF(ISERR(FIND(" ",B23)),"",LEFT(B23,FIND(" ",B23)-1))</f>
        <v>Records</v>
      </c>
      <c r="D23" s="4" t="str">
        <f>MID(MID(MID(SUBSTITUTE(B23," ","^",1),1,256),FIND("^",SUBSTITUTE(B23," ","^",1)),256),2,FIND(" ",MID(MID(SUBSTITUTE(B23," ","^",1),1,256),FIND("^",SUBSTITUTE(B23," ","^",1)),256))-2)</f>
        <v>of</v>
      </c>
      <c r="E23" s="4" t="str">
        <f>MID(MID(MID(SUBSTITUTE(B23," ","^",2),1,256),FIND("^",SUBSTITUTE(B23," ","^",2)),256),2,FIND(" ",MID(MID(SUBSTITUTE(B23," ","^",2),1,256),FIND("^",SUBSTITUTE(B23," ","^",2)),256))-2)</f>
        <v>military</v>
      </c>
      <c r="F23" s="4" t="str">
        <f>MID(MID(MID(SUBSTITUTE(B23," ","^",3),1,256),FIND("^",SUBSTITUTE(B23," ","^",3)),256),2,FIND(" ",MID(MID(SUBSTITUTE(B23," ","^",3),1,256),FIND("^",SUBSTITUTE(B23," ","^",3)),256))-2)</f>
        <v>agencies</v>
      </c>
      <c r="G23" s="4" t="str">
        <f>MID(MID(MID(SUBSTITUTE(B23," ","^",4),1,256),FIND("^",SUBSTITUTE(B23," ","^",4)),256),2,FIND(" ",MID(MID(SUBSTITUTE(B23," ","^",4),1,256),FIND("^",SUBSTITUTE(B23," ","^",4)),256))-2)</f>
        <v>relating</v>
      </c>
      <c r="H23" s="4" t="str">
        <f>MID(MID(MID(SUBSTITUTE(B23," ","^",5),1,256),FIND("^",SUBSTITUTE(B23," ","^",5)),256),2,FIND(" ",MID(MID(SUBSTITUTE(B23," ","^",5),1,256),FIND("^",SUBSTITUTE(B23," ","^",5)),256))-2)</f>
        <v>to</v>
      </c>
      <c r="I23" s="4" t="str">
        <f>MID(MID(MID(SUBSTITUTE(B23," ","^",6),1,256),FIND("^",SUBSTITUTE(B23," ","^",6)),256),2,FIND(" ",MID(MID(SUBSTITUTE(B23," ","^",6),1,256),FIND("^",SUBSTITUTE(B23," ","^",6)),256))-2)</f>
        <v>African</v>
      </c>
      <c r="J23" s="4" t="str">
        <f>MID(MID(MID(SUBSTITUTE(B23," ","^",7),1,256),FIND("^",SUBSTITUTE(B23," ","^",7)),256),2,FIND(" ",MID(MID(SUBSTITUTE(B23," ","^",7),1,256),FIND("^",SUBSTITUTE(B23," ","^",7)),256))-2)</f>
        <v>Americans</v>
      </c>
      <c r="K23" s="4" t="str">
        <f>MID(MID(MID(SUBSTITUTE(B23," ","^",8),1,256),FIND("^",SUBSTITUTE(B23," ","^",8)),256),2,FIND(" ",MID(MID(SUBSTITUTE(B23," ","^",8),1,256),FIND("^",SUBSTITUTE(B23," ","^",8)),256))-2)</f>
        <v>from</v>
      </c>
      <c r="L23" s="4" t="str">
        <f>MID(MID(MID(SUBSTITUTE(B23," ","^",9),1,256),FIND("^",SUBSTITUTE(B23," ","^",9)),256),2,FIND(" ",MID(MID(SUBSTITUTE(B23," ","^",9),1,256),FIND("^",SUBSTITUTE(B23," ","^",9)),256))-2)</f>
        <v>the</v>
      </c>
      <c r="M23" s="4" t="str">
        <f>MID(MID(MID(SUBSTITUTE(B23," ","^",10),1,256),FIND("^",SUBSTITUTE(B23," ","^",10)),256),2,FIND(" ",MID(MID(SUBSTITUTE(B23," ","^",10),1,256),FIND("^",SUBSTITUTE(B23," ","^",10)),256))-2)</f>
        <v>Post</v>
      </c>
      <c r="N23" s="4" t="str">
        <f>MID(MID(MID(SUBSTITUTE(B23," ","^",11),1,256),FIND("^",SUBSTITUTE(B23," ","^",11)),256),2,FIND(" ",MID(MID(SUBSTITUTE(B23," ","^",11),1,256),FIND("^",SUBSTITUTE(B23," ","^",11)),256))-2)</f>
        <v>World</v>
      </c>
      <c r="O23" s="4" t="str">
        <f>MID(MID(MID(SUBSTITUTE(B23," ","^",12),1,256),FIND("^",SUBSTITUTE(B23," ","^",12)),256),2,FIND(" ",MID(MID(SUBSTITUTE(B23," ","^",12),1,256),FIND("^",SUBSTITUTE(B23," ","^",12)),256))-2)</f>
        <v>War</v>
      </c>
      <c r="P23" s="4" t="str">
        <f>MID(MID(MID(SUBSTITUTE(B23," ","^",13),1,256),FIND("^",SUBSTITUTE(B23," ","^",13)),256),2,FIND(" ",MID(MID(SUBSTITUTE(B23," ","^",13),1,256),FIND("^",SUBSTITUTE(B23," ","^",13)),256))-2)</f>
        <v>I</v>
      </c>
      <c r="Q23" s="4" t="str">
        <f>IF(ISERR(FIND(" ",B23)),"",RIGHT(B23,LEN(B23)-FIND("*",SUBSTITUTE(B23," ","*",LEN(B23)-LEN(SUBSTITUTE(B23," ",""))))))</f>
        <v>War</v>
      </c>
      <c r="R23" s="4"/>
      <c r="S23" s="4"/>
      <c r="T23" s="4"/>
    </row>
    <row r="24" spans="1:20" ht="17">
      <c r="A24">
        <v>1990</v>
      </c>
      <c r="B24" t="s">
        <v>0</v>
      </c>
      <c r="C24" s="1" t="str">
        <f>IF(ISERR(FIND(" ",B24)),"",LEFT(B24,FIND(" ",B24)-1))</f>
        <v>Remembered</v>
      </c>
      <c r="D24" s="2" t="str">
        <f>MID(MID(MID(SUBSTITUTE(B24," ","^",1),1,256),FIND("^",SUBSTITUTE(B24," ","^",1)),256),2,FIND(" ",MID(MID(SUBSTITUTE(B24," ","^",1),1,256),FIND("^",SUBSTITUTE(B24," ","^",1)),256))-2)</f>
        <v>prisoners</v>
      </c>
      <c r="E24" s="2" t="str">
        <f>MID(MID(MID(SUBSTITUTE(B24," ","^",2),1,256),FIND("^",SUBSTITUTE(B24," ","^",2)),256),2,FIND(" ",MID(MID(SUBSTITUTE(B24," ","^",2),1,256),FIND("^",SUBSTITUTE(B24," ","^",2)),256))-2)</f>
        <v>of</v>
      </c>
      <c r="F24" s="2" t="str">
        <f>MID(MID(MID(SUBSTITUTE(B24," ","^",3),1,256),FIND("^",SUBSTITUTE(B24," ","^",3)),256),2,FIND(" ",MID(MID(SUBSTITUTE(B24," ","^",3),1,256),FIND("^",SUBSTITUTE(B24," ","^",3)),256))-2)</f>
        <v>a</v>
      </c>
      <c r="G24" s="2" t="str">
        <f>MID(MID(MID(SUBSTITUTE(B24," ","^",4),1,256),FIND("^",SUBSTITUTE(B24," ","^",4)),256),2,FIND(" ",MID(MID(SUBSTITUTE(B24," ","^",4),1,256),FIND("^",SUBSTITUTE(B24," ","^",4)),256))-2)</f>
        <v>forgotten</v>
      </c>
      <c r="H24" s="2" t="str">
        <f>MID(MID(MID(SUBSTITUTE(B24," ","^",5),1,256),FIND("^",SUBSTITUTE(B24," ","^",5)),256),2,FIND(" ",MID(MID(SUBSTITUTE(B24," ","^",5),1,256),FIND("^",SUBSTITUTE(B24," ","^",5)),256))-2)</f>
        <v>war</v>
      </c>
      <c r="I24" s="2" t="str">
        <f>MID(MID(MID(SUBSTITUTE(B24," ","^",6),1,256),FIND("^",SUBSTITUTE(B24," ","^",6)),256),2,FIND(" ",MID(MID(SUBSTITUTE(B24," ","^",6),1,256),FIND("^",SUBSTITUTE(B24," ","^",6)),256))-2)</f>
        <v>an</v>
      </c>
      <c r="J24" s="2" t="str">
        <f>MID(MID(MID(SUBSTITUTE(B24," ","^",7),1,256),FIND("^",SUBSTITUTE(B24," ","^",7)),256),2,FIND(" ",MID(MID(SUBSTITUTE(B24," ","^",7),1,256),FIND("^",SUBSTITUTE(B24," ","^",7)),256))-2)</f>
        <v>oral</v>
      </c>
      <c r="K24" s="2" t="str">
        <f>MID(MID(MID(SUBSTITUTE(B24," ","^",8),1,256),FIND("^",SUBSTITUTE(B24," ","^",8)),256),2,FIND(" ",MID(MID(SUBSTITUTE(B24," ","^",8),1,256),FIND("^",SUBSTITUTE(B24," ","^",8)),256))-2)</f>
        <v>history</v>
      </c>
      <c r="L24" s="2" t="str">
        <f>MID(MID(MID(SUBSTITUTE(B24," ","^",9),1,256),FIND("^",SUBSTITUTE(B24," ","^",9)),256),2,FIND(" ",MID(MID(SUBSTITUTE(B24," ","^",9),1,256),FIND("^",SUBSTITUTE(B24," ","^",9)),256))-2)</f>
        <v>of</v>
      </c>
      <c r="M24" s="2" t="str">
        <f>MID(MID(MID(SUBSTITUTE(B24," ","^",10),1,256),FIND("^",SUBSTITUTE(B24," ","^",10)),256),2,FIND(" ",MID(MID(SUBSTITUTE(B24," ","^",10),1,256),FIND("^",SUBSTITUTE(B24," ","^",10)),256))-2)</f>
        <v>Korean</v>
      </c>
      <c r="N24" s="2" t="str">
        <f>MID(MID(MID(SUBSTITUTE(B24," ","^",11),1,256),FIND("^",SUBSTITUTE(B24," ","^",11)),256),2,FIND(" ",MID(MID(SUBSTITUTE(B24," ","^",11),1,256),FIND("^",SUBSTITUTE(B24," ","^",11)),256))-2)</f>
        <v>War</v>
      </c>
      <c r="O24" s="3" t="str">
        <f>IF(ISERR(FIND(" ",B24)),"",RIGHT(B24,LEN(B24)-FIND("*",SUBSTITUTE(B24," ","*",LEN(B24)-LEN(SUBSTITUTE(B24," ",""))))))</f>
        <v>POWs</v>
      </c>
      <c r="P24" s="3"/>
      <c r="Q24" s="3"/>
      <c r="R24" s="3"/>
      <c r="S24" s="3"/>
      <c r="T24" s="3"/>
    </row>
    <row r="25" spans="1:20" ht="17">
      <c r="A25">
        <v>1990</v>
      </c>
      <c r="B25" t="s">
        <v>61</v>
      </c>
      <c r="C25" s="1" t="str">
        <f>IF(ISERR(FIND(" ",B25)),"",LEFT(B25,FIND(" ",B25)-1))</f>
        <v>Valleys</v>
      </c>
      <c r="D25" s="2" t="str">
        <f>MID(MID(MID(SUBSTITUTE(B25," ","^",1),1,256),FIND("^",SUBSTITUTE(B25," ","^",1)),256),2,FIND(" ",MID(MID(SUBSTITUTE(B25," ","^",1),1,256),FIND("^",SUBSTITUTE(B25," ","^",1)),256))-2)</f>
        <v>of</v>
      </c>
      <c r="E25" s="2" t="str">
        <f>MID(MID(MID(SUBSTITUTE(B25," ","^",2),1,256),FIND("^",SUBSTITUTE(B25," ","^",2)),256),2,FIND(" ",MID(MID(SUBSTITUTE(B25," ","^",2),1,256),FIND("^",SUBSTITUTE(B25," ","^",2)),256))-2)</f>
        <v>death</v>
      </c>
      <c r="F25" s="2" t="str">
        <f>MID(MID(MID(SUBSTITUTE(B25," ","^",3),1,256),FIND("^",SUBSTITUTE(B25," ","^",3)),256),2,FIND(" ",MID(MID(SUBSTITUTE(B25," ","^",3),1,256),FIND("^",SUBSTITUTE(B25," ","^",3)),256))-2)</f>
        <v>a</v>
      </c>
      <c r="G25" s="2" t="str">
        <f>MID(MID(MID(SUBSTITUTE(B25," ","^",4),1,256),FIND("^",SUBSTITUTE(B25," ","^",4)),256),2,FIND(" ",MID(MID(SUBSTITUTE(B25," ","^",4),1,256),FIND("^",SUBSTITUTE(B25," ","^",4)),256))-2)</f>
        <v>memoir</v>
      </c>
      <c r="H25" s="2" t="str">
        <f>MID(MID(MID(SUBSTITUTE(B25," ","^",5),1,256),FIND("^",SUBSTITUTE(B25," ","^",5)),256),2,FIND(" ",MID(MID(SUBSTITUTE(B25," ","^",5),1,256),FIND("^",SUBSTITUTE(B25," ","^",5)),256))-2)</f>
        <v>of</v>
      </c>
      <c r="I25" s="2" t="str">
        <f>MID(MID(MID(SUBSTITUTE(B25," ","^",6),1,256),FIND("^",SUBSTITUTE(B25," ","^",6)),256),2,FIND(" ",MID(MID(SUBSTITUTE(B25," ","^",6),1,256),FIND("^",SUBSTITUTE(B25," ","^",6)),256))-2)</f>
        <v>the</v>
      </c>
      <c r="J25" s="2" t="str">
        <f>MID(MID(MID(SUBSTITUTE(B25," ","^",7),1,256),FIND("^",SUBSTITUTE(B25," ","^",7)),256),2,FIND(" ",MID(MID(SUBSTITUTE(B25," ","^",7),1,256),FIND("^",SUBSTITUTE(B25," ","^",7)),256))-2)</f>
        <v>Korean</v>
      </c>
      <c r="K25" s="2"/>
      <c r="L25" s="3" t="str">
        <f>IF(ISERR(FIND(" ",B25)),"",RIGHT(B25,LEN(B25)-FIND("*",SUBSTITUTE(B25," ","*",LEN(B25)-LEN(SUBSTITUTE(B25," ",""))))))</f>
        <v>War</v>
      </c>
      <c r="M25" s="2"/>
      <c r="N25" s="2"/>
    </row>
    <row r="26" spans="1:20" ht="17">
      <c r="A26">
        <v>1990</v>
      </c>
      <c r="B26" t="s">
        <v>34</v>
      </c>
      <c r="C26" s="1" t="str">
        <f>IF(ISERR(FIND(" ",B26)),"",LEFT(B26,FIND(" ",B26)-1))</f>
        <v>Korean</v>
      </c>
      <c r="D26" s="2" t="str">
        <f>MID(MID(MID(SUBSTITUTE(B26," ","^",1),1,256),FIND("^",SUBSTITUTE(B26," ","^",1)),256),2,FIND(" ",MID(MID(SUBSTITUTE(B26," ","^",1),1,256),FIND("^",SUBSTITUTE(B26," ","^",1)),256))-2)</f>
        <v>War</v>
      </c>
      <c r="E26" s="2" t="str">
        <f>MID(MID(MID(SUBSTITUTE(B26," ","^",2),1,256),FIND("^",SUBSTITUTE(B26," ","^",2)),256),2,FIND(" ",MID(MID(SUBSTITUTE(B26," ","^",2),1,256),FIND("^",SUBSTITUTE(B26," ","^",2)),256))-2)</f>
        <v>in</v>
      </c>
      <c r="F26" s="3" t="str">
        <f>IF(ISERR(FIND(" ",B26)),"",RIGHT(B26,LEN(B26)-FIND("*",SUBSTITUTE(B26," ","*",LEN(B26)-LEN(SUBSTITUTE(B26," ",""))))))</f>
        <v>color</v>
      </c>
      <c r="G26" s="2"/>
      <c r="H26" s="2"/>
      <c r="I26" s="2"/>
      <c r="J26" s="2"/>
      <c r="K26" s="2"/>
      <c r="L26" s="2"/>
      <c r="M26" s="2"/>
      <c r="N26" s="2"/>
    </row>
    <row r="27" spans="1:20" ht="17">
      <c r="A27">
        <v>1990</v>
      </c>
      <c r="B27" t="s">
        <v>3</v>
      </c>
      <c r="C27" s="1" t="str">
        <f>IF(ISERR(FIND(" ",B27)),"",LEFT(B27,FIND(" ",B27)-1))</f>
        <v>Korean</v>
      </c>
      <c r="D27" s="2" t="str">
        <f>MID(MID(MID(SUBSTITUTE(B27," ","^",1),1,256),FIND("^",SUBSTITUTE(B27," ","^",1)),256),2,FIND(" ",MID(MID(SUBSTITUTE(B27," ","^",1),1,256),FIND("^",SUBSTITUTE(B27," ","^",1)),256))-2)</f>
        <v>War</v>
      </c>
      <c r="E27" s="2" t="str">
        <f>MID(MID(MID(SUBSTITUTE(B27," ","^",2),1,256),FIND("^",SUBSTITUTE(B27," ","^",2)),256),2,FIND(" ",MID(MID(SUBSTITUTE(B27," ","^",2),1,256),FIND("^",SUBSTITUTE(B27," ","^",2)),256))-2)</f>
        <v>no</v>
      </c>
      <c r="F27" s="2" t="str">
        <f>MID(MID(MID(SUBSTITUTE(B27," ","^",3),1,256),FIND("^",SUBSTITUTE(B27," ","^",3)),256),2,FIND(" ",MID(MID(SUBSTITUTE(B27," ","^",3),1,256),FIND("^",SUBSTITUTE(B27," ","^",3)),256))-2)</f>
        <v>victors</v>
      </c>
      <c r="G27" s="2" t="str">
        <f>MID(MID(MID(SUBSTITUTE(B27," ","^",4),1,256),FIND("^",SUBSTITUTE(B27," ","^",4)),256),2,FIND(" ",MID(MID(SUBSTITUTE(B27," ","^",4),1,256),FIND("^",SUBSTITUTE(B27," ","^",4)),256))-2)</f>
        <v>no</v>
      </c>
      <c r="H27" s="3" t="str">
        <f>IF(ISERR(FIND(" ",B27)),"",RIGHT(B27,LEN(B27)-FIND("*",SUBSTITUTE(B27," ","*",LEN(B27)-LEN(SUBSTITUTE(B27," ",""))))))</f>
        <v>vanquished</v>
      </c>
      <c r="I27" s="2"/>
      <c r="J27" s="2"/>
      <c r="K27" s="2"/>
      <c r="L27" s="2"/>
      <c r="M27" s="2"/>
      <c r="N27" s="2"/>
    </row>
    <row r="28" spans="1:20" ht="17">
      <c r="A28">
        <v>1992</v>
      </c>
      <c r="B28" t="s">
        <v>9</v>
      </c>
      <c r="C28" s="1" t="str">
        <f>IF(ISERR(FIND(" ",B28)),"",LEFT(B28,FIND(" ",B28)-1))</f>
        <v>Retrieving</v>
      </c>
      <c r="D28" s="2" t="str">
        <f>MID(MID(MID(SUBSTITUTE(B28," ","^",1),1,256),FIND("^",SUBSTITUTE(B28," ","^",1)),256),2,FIND(" ",MID(MID(SUBSTITUTE(B28," ","^",1),1,256),FIND("^",SUBSTITUTE(B28," ","^",1)),256))-2)</f>
        <v>bones</v>
      </c>
      <c r="E28" s="2" t="str">
        <f>MID(MID(MID(SUBSTITUTE(B28," ","^",2),1,256),FIND("^",SUBSTITUTE(B28," ","^",2)),256),2,FIND(" ",MID(MID(SUBSTITUTE(B28," ","^",2),1,256),FIND("^",SUBSTITUTE(B28," ","^",2)),256))-2)</f>
        <v>stories</v>
      </c>
      <c r="F28" s="2" t="str">
        <f>MID(MID(MID(SUBSTITUTE(B28," ","^",3),1,256),FIND("^",SUBSTITUTE(B28," ","^",3)),256),2,FIND(" ",MID(MID(SUBSTITUTE(B28," ","^",3),1,256),FIND("^",SUBSTITUTE(B28," ","^",3)),256))-2)</f>
        <v>and</v>
      </c>
      <c r="G28" s="2" t="str">
        <f>MID(MID(MID(SUBSTITUTE(B28," ","^",4),1,256),FIND("^",SUBSTITUTE(B28," ","^",4)),256),2,FIND(" ",MID(MID(SUBSTITUTE(B28," ","^",4),1,256),FIND("^",SUBSTITUTE(B28," ","^",4)),256))-2)</f>
        <v>poems</v>
      </c>
      <c r="H28" s="2" t="str">
        <f>MID(MID(MID(SUBSTITUTE(B28," ","^",5),1,256),FIND("^",SUBSTITUTE(B28," ","^",5)),256),2,FIND(" ",MID(MID(SUBSTITUTE(B28," ","^",5),1,256),FIND("^",SUBSTITUTE(B28," ","^",5)),256))-2)</f>
        <v>of</v>
      </c>
      <c r="I28" s="2" t="str">
        <f>MID(MID(MID(SUBSTITUTE(B28," ","^",6),1,256),FIND("^",SUBSTITUTE(B28," ","^",6)),256),2,FIND(" ",MID(MID(SUBSTITUTE(B28," ","^",6),1,256),FIND("^",SUBSTITUTE(B28," ","^",6)),256))-2)</f>
        <v>the</v>
      </c>
      <c r="J28" s="2" t="str">
        <f>MID(MID(MID(SUBSTITUTE(B28," ","^",7),1,256),FIND("^",SUBSTITUTE(B28," ","^",7)),256),2,FIND(" ",MID(MID(SUBSTITUTE(B28," ","^",7),1,256),FIND("^",SUBSTITUTE(B28," ","^",7)),256))-2)</f>
        <v>Korean</v>
      </c>
      <c r="K28" s="3" t="str">
        <f>IF(ISERR(FIND(" ",B28)),"",RIGHT(B28,LEN(B28)-FIND("*",SUBSTITUTE(B28," ","*",LEN(B28)-LEN(SUBSTITUTE(B28," ",""))))))</f>
        <v>War</v>
      </c>
      <c r="L28" s="2"/>
      <c r="M28" s="2"/>
      <c r="N28" s="2"/>
    </row>
    <row r="29" spans="1:20" ht="17">
      <c r="A29">
        <v>1994</v>
      </c>
      <c r="B29" t="s">
        <v>18</v>
      </c>
      <c r="C29" s="1" t="str">
        <f>IF(ISERR(FIND(" ",B29)),"",LEFT(B29,FIND(" ",B29)-1))</f>
        <v>Korean</v>
      </c>
      <c r="D29" s="2" t="str">
        <f>MID(MID(MID(SUBSTITUTE(B29," ","^",1),1,256),FIND("^",SUBSTITUTE(B29," ","^",1)),256),2,FIND(" ",MID(MID(SUBSTITUTE(B29," ","^",1),1,256),FIND("^",SUBSTITUTE(B29," ","^",1)),256))-2)</f>
        <v>War</v>
      </c>
      <c r="E29" s="2" t="str">
        <f>MID(MID(MID(SUBSTITUTE(B29," ","^",2),1,256),FIND("^",SUBSTITUTE(B29," ","^",2)),256),2,FIND(" ",MID(MID(SUBSTITUTE(B29," ","^",2),1,256),FIND("^",SUBSTITUTE(B29," ","^",2)),256))-2)</f>
        <v>America</v>
      </c>
      <c r="F29" s="2" t="str">
        <f>MID(MID(MID(SUBSTITUTE(B29," ","^",3),1,256),FIND("^",SUBSTITUTE(B29," ","^",3)),256),2,FIND(" ",MID(MID(SUBSTITUTE(B29," ","^",3),1,256),FIND("^",SUBSTITUTE(B29," ","^",3)),256))-2)</f>
        <v>at</v>
      </c>
      <c r="G29" s="3" t="str">
        <f>IF(ISERR(FIND(" ",B29)),"",RIGHT(B29,LEN(B29)-FIND("*",SUBSTITUTE(B29," ","*",LEN(B29)-LEN(SUBSTITUTE(B29," ",""))))))</f>
        <v>war</v>
      </c>
      <c r="H29" s="2"/>
      <c r="I29" s="2"/>
      <c r="J29" s="2"/>
      <c r="K29" s="2"/>
      <c r="L29" s="2"/>
      <c r="M29" s="2"/>
      <c r="N29" s="2"/>
    </row>
    <row r="30" spans="1:20" ht="17">
      <c r="A30">
        <v>1994</v>
      </c>
      <c r="B30" t="s">
        <v>66</v>
      </c>
      <c r="C30" s="1" t="str">
        <f>IF(ISERR(FIND(" ",B30)),"",LEFT(B30,FIND(" ",B30)-1))</f>
        <v>Miracle</v>
      </c>
      <c r="D30" s="2" t="str">
        <f>MID(MID(MID(SUBSTITUTE(B30," ","^",1),1,256),FIND("^",SUBSTITUTE(B30," ","^",1)),256),2,FIND(" ",MID(MID(SUBSTITUTE(B30," ","^",1),1,256),FIND("^",SUBSTITUTE(B30," ","^",1)),256))-2)</f>
        <v>of</v>
      </c>
      <c r="E30" s="2" t="str">
        <f>MID(MID(MID(SUBSTITUTE(B30," ","^",2),1,256),FIND("^",SUBSTITUTE(B30," ","^",2)),256),2,FIND(" ",MID(MID(SUBSTITUTE(B30," ","^",2),1,256),FIND("^",SUBSTITUTE(B30," ","^",2)),256))-2)</f>
        <v>Father</v>
      </c>
      <c r="F30" s="2" t="str">
        <f>MID(MID(MID(SUBSTITUTE(B30," ","^",3),1,256),FIND("^",SUBSTITUTE(B30," ","^",3)),256),2,FIND(" ",MID(MID(SUBSTITUTE(B30," ","^",3),1,256),FIND("^",SUBSTITUTE(B30," ","^",3)),256))-2)</f>
        <v>Kapaun</v>
      </c>
      <c r="G30" s="2" t="str">
        <f>MID(MID(MID(SUBSTITUTE(B30," ","^",4),1,256),FIND("^",SUBSTITUTE(B30," ","^",4)),256),2,FIND(" ",MID(MID(SUBSTITUTE(B30," ","^",4),1,256),FIND("^",SUBSTITUTE(B30," ","^",4)),256))-2)</f>
        <v>priest</v>
      </c>
      <c r="H30" s="2" t="str">
        <f>MID(MID(MID(SUBSTITUTE(B30," ","^",5),1,256),FIND("^",SUBSTITUTE(B30," ","^",5)),256),2,FIND(" ",MID(MID(SUBSTITUTE(B30," ","^",5),1,256),FIND("^",SUBSTITUTE(B30," ","^",5)),256))-2)</f>
        <v>soldier</v>
      </c>
      <c r="I30" s="2" t="str">
        <f>MID(MID(MID(SUBSTITUTE(B30," ","^",6),1,256),FIND("^",SUBSTITUTE(B30," ","^",6)),256),2,FIND(" ",MID(MID(SUBSTITUTE(B30," ","^",6),1,256),FIND("^",SUBSTITUTE(B30," ","^",6)),256))-2)</f>
        <v>and</v>
      </c>
      <c r="J30" s="2" t="str">
        <f>MID(MID(MID(SUBSTITUTE(B30," ","^",7),1,256),FIND("^",SUBSTITUTE(B30," ","^",7)),256),2,FIND(" ",MID(MID(SUBSTITUTE(B30," ","^",7),1,256),FIND("^",SUBSTITUTE(B30," ","^",7)),256))-2)</f>
        <v>Korean</v>
      </c>
      <c r="K30" s="2" t="str">
        <f>MID(MID(MID(SUBSTITUTE(B30," ","^",8),1,256),FIND("^",SUBSTITUTE(B30," ","^",8)),256),2,FIND(" ",MID(MID(SUBSTITUTE(B30," ","^",8),1,256),FIND("^",SUBSTITUTE(B30," ","^",8)),256))-2)</f>
        <v>War</v>
      </c>
      <c r="L30" s="3" t="str">
        <f>IF(ISERR(FIND(" ",B30)),"",RIGHT(B30,LEN(B30)-FIND("*",SUBSTITUTE(B30," ","*",LEN(B30)-LEN(SUBSTITUTE(B30," ",""))))))</f>
        <v>hero</v>
      </c>
      <c r="M30" s="2"/>
      <c r="N30" s="2"/>
    </row>
    <row r="31" spans="1:20" ht="17">
      <c r="A31">
        <v>1996</v>
      </c>
      <c r="B31" t="s">
        <v>43</v>
      </c>
      <c r="C31" s="1" t="str">
        <f>IF(ISERR(FIND(" ",B31)),"",LEFT(B31,FIND(" ",B31)-1))</f>
        <v>Ten</v>
      </c>
      <c r="D31" s="2" t="str">
        <f>MID(MID(MID(SUBSTITUTE(B31," ","^",1),1,256),FIND("^",SUBSTITUTE(B31," ","^",1)),256),2,FIND(" ",MID(MID(SUBSTITUTE(B31," ","^",1),1,256),FIND("^",SUBSTITUTE(B31," ","^",1)),256))-2)</f>
        <v>thousand</v>
      </c>
      <c r="E31" s="2" t="str">
        <f>MID(MID(MID(SUBSTITUTE(B31," ","^",2),1,256),FIND("^",SUBSTITUTE(B31," ","^",2)),256),2,FIND(" ",MID(MID(SUBSTITUTE(B31," ","^",2),1,256),FIND("^",SUBSTITUTE(B31," ","^",2)),256))-2)</f>
        <v>sorrows</v>
      </c>
      <c r="F31" s="2" t="str">
        <f>MID(MID(MID(SUBSTITUTE(B31," ","^",3),1,256),FIND("^",SUBSTITUTE(B31," ","^",3)),256),2,FIND(" ",MID(MID(SUBSTITUTE(B31," ","^",3),1,256),FIND("^",SUBSTITUTE(B31," ","^",3)),256))-2)</f>
        <v>the</v>
      </c>
      <c r="G31" s="2" t="str">
        <f>MID(MID(MID(SUBSTITUTE(B31," ","^",4),1,256),FIND("^",SUBSTITUTE(B31," ","^",4)),256),2,FIND(" ",MID(MID(SUBSTITUTE(B31," ","^",4),1,256),FIND("^",SUBSTITUTE(B31," ","^",4)),256))-2)</f>
        <v>extraordinary</v>
      </c>
      <c r="H31" s="2" t="str">
        <f>MID(MID(MID(SUBSTITUTE(B31," ","^",5),1,256),FIND("^",SUBSTITUTE(B31," ","^",5)),256),2,FIND(" ",MID(MID(SUBSTITUTE(B31," ","^",5),1,256),FIND("^",SUBSTITUTE(B31," ","^",5)),256))-2)</f>
        <v>journey</v>
      </c>
      <c r="I31" s="2" t="str">
        <f>MID(MID(MID(SUBSTITUTE(B31," ","^",6),1,256),FIND("^",SUBSTITUTE(B31," ","^",6)),256),2,FIND(" ",MID(MID(SUBSTITUTE(B31," ","^",6),1,256),FIND("^",SUBSTITUTE(B31," ","^",6)),256))-2)</f>
        <v>of</v>
      </c>
      <c r="J31" s="2" t="str">
        <f>MID(MID(MID(SUBSTITUTE(B31," ","^",7),1,256),FIND("^",SUBSTITUTE(B31," ","^",7)),256),2,FIND(" ",MID(MID(SUBSTITUTE(B31," ","^",7),1,256),FIND("^",SUBSTITUTE(B31," ","^",7)),256))-2)</f>
        <v>a</v>
      </c>
      <c r="K31" s="2" t="str">
        <f>MID(MID(MID(SUBSTITUTE(B31," ","^",8),1,256),FIND("^",SUBSTITUTE(B31," ","^",8)),256),2,FIND(" ",MID(MID(SUBSTITUTE(B31," ","^",8),1,256),FIND("^",SUBSTITUTE(B31," ","^",8)),256))-2)</f>
        <v>Korean</v>
      </c>
      <c r="L31" s="2" t="str">
        <f>MID(MID(MID(SUBSTITUTE(B31," ","^",9),1,256),FIND("^",SUBSTITUTE(B31," ","^",9)),256),2,FIND(" ",MID(MID(SUBSTITUTE(B31," ","^",9),1,256),FIND("^",SUBSTITUTE(B31," ","^",9)),256))-2)</f>
        <v>War</v>
      </c>
      <c r="M31" s="3" t="str">
        <f>IF(ISERR(FIND(" ",B31)),"",RIGHT(B31,LEN(B31)-FIND("*",SUBSTITUTE(B31," ","*",LEN(B31)-LEN(SUBSTITUTE(B31," ",""))))))</f>
        <v>orphan</v>
      </c>
      <c r="N31" s="2"/>
    </row>
    <row r="32" spans="1:20" ht="17">
      <c r="A32">
        <v>1997</v>
      </c>
      <c r="B32" t="s">
        <v>26</v>
      </c>
      <c r="C32" s="1" t="str">
        <f>IF(ISERR(FIND(" ",B32)),"",LEFT(B32,FIND(" ",B32)-1))</f>
        <v>Korean</v>
      </c>
      <c r="D32" s="2" t="str">
        <f>MID(MID(MID(SUBSTITUTE(B32," ","^",1),1,256),FIND("^",SUBSTITUTE(B32," ","^",1)),256),2,FIND(" ",MID(MID(SUBSTITUTE(B32," ","^",1),1,256),FIND("^",SUBSTITUTE(B32," ","^",1)),256))-2)</f>
        <v>War</v>
      </c>
      <c r="E32" s="2" t="str">
        <f>MID(MID(MID(SUBSTITUTE(B32," ","^",2),1,256),FIND("^",SUBSTITUTE(B32," ","^",2)),256),2,FIND(" ",MID(MID(SUBSTITUTE(B32," ","^",2),1,256),FIND("^",SUBSTITUTE(B32," ","^",2)),256))-2)</f>
        <v>Veterans</v>
      </c>
      <c r="F32" s="2" t="str">
        <f>MID(MID(MID(SUBSTITUTE(B32," ","^",3),1,256),FIND("^",SUBSTITUTE(B32," ","^",3)),256),2,FIND(" ",MID(MID(SUBSTITUTE(B32," ","^",3),1,256),FIND("^",SUBSTITUTE(B32," ","^",3)),256))-2)</f>
        <v>Memorial</v>
      </c>
      <c r="G32" s="2" t="str">
        <f>MID(MID(MID(SUBSTITUTE(B32," ","^",4),1,256),FIND("^",SUBSTITUTE(B32," ","^",4)),256),2,FIND(" ",MID(MID(SUBSTITUTE(B32," ","^",4),1,256),FIND("^",SUBSTITUTE(B32," ","^",4)),256))-2)</f>
        <v>a</v>
      </c>
      <c r="H32" s="2" t="str">
        <f>MID(MID(MID(SUBSTITUTE(B32," ","^",5),1,256),FIND("^",SUBSTITUTE(B32," ","^",5)),256),2,FIND(" ",MID(MID(SUBSTITUTE(B32," ","^",5),1,256),FIND("^",SUBSTITUTE(B32," ","^",5)),256))-2)</f>
        <v>tribute</v>
      </c>
      <c r="I32" s="2" t="str">
        <f>MID(MID(MID(SUBSTITUTE(B32," ","^",6),1,256),FIND("^",SUBSTITUTE(B32," ","^",6)),256),2,FIND(" ",MID(MID(SUBSTITUTE(B32," ","^",6),1,256),FIND("^",SUBSTITUTE(B32," ","^",6)),256))-2)</f>
        <v>to</v>
      </c>
      <c r="J32" s="2" t="str">
        <f>MID(MID(MID(SUBSTITUTE(B32," ","^",7),1,256),FIND("^",SUBSTITUTE(B32," ","^",7)),256),2,FIND(" ",MID(MID(SUBSTITUTE(B32," ","^",7),1,256),FIND("^",SUBSTITUTE(B32," ","^",7)),256))-2)</f>
        <v>those</v>
      </c>
      <c r="K32" s="2" t="str">
        <f>MID(MID(MID(SUBSTITUTE(B32," ","^",8),1,256),FIND("^",SUBSTITUTE(B32," ","^",8)),256),2,FIND(" ",MID(MID(SUBSTITUTE(B32," ","^",8),1,256),FIND("^",SUBSTITUTE(B32," ","^",8)),256))-2)</f>
        <v>who</v>
      </c>
      <c r="L32" s="3" t="str">
        <f>IF(ISERR(FIND(" ",B32)),"",RIGHT(B32,LEN(B32)-FIND("*",SUBSTITUTE(B32," ","*",LEN(B32)-LEN(SUBSTITUTE(B32," ",""))))))</f>
        <v>served</v>
      </c>
      <c r="M32" s="2"/>
      <c r="N32" s="2"/>
    </row>
    <row r="33" spans="1:20" ht="17">
      <c r="A33">
        <v>1999</v>
      </c>
      <c r="B33" t="s">
        <v>16</v>
      </c>
      <c r="C33" s="1" t="str">
        <f>IF(ISERR(FIND(" ",B33)),"",LEFT(B33,FIND(" ",B33)-1))</f>
        <v>I</v>
      </c>
      <c r="D33" s="2" t="str">
        <f>MID(MID(MID(SUBSTITUTE(B33," ","^",1),1,256),FIND("^",SUBSTITUTE(B33," ","^",1)),256),2,FIND(" ",MID(MID(SUBSTITUTE(B33," ","^",1),1,256),FIND("^",SUBSTITUTE(B33," ","^",1)),256))-2)</f>
        <v>remember</v>
      </c>
      <c r="E33" s="2" t="str">
        <f>MID(MID(MID(SUBSTITUTE(B33," ","^",2),1,256),FIND("^",SUBSTITUTE(B33," ","^",2)),256),2,FIND(" ",MID(MID(SUBSTITUTE(B33," ","^",2),1,256),FIND("^",SUBSTITUTE(B33," ","^",2)),256))-2)</f>
        <v>Korea</v>
      </c>
      <c r="F33" s="2" t="str">
        <f>MID(MID(MID(SUBSTITUTE(B33," ","^",3),1,256),FIND("^",SUBSTITUTE(B33," ","^",3)),256),2,FIND(" ",MID(MID(SUBSTITUTE(B33," ","^",3),1,256),FIND("^",SUBSTITUTE(B33," ","^",3)),256))-2)</f>
        <v>veterans</v>
      </c>
      <c r="G33" s="2" t="str">
        <f>MID(MID(MID(SUBSTITUTE(B33," ","^",4),1,256),FIND("^",SUBSTITUTE(B33," ","^",4)),256),2,FIND(" ",MID(MID(SUBSTITUTE(B33," ","^",4),1,256),FIND("^",SUBSTITUTE(B33," ","^",4)),256))-2)</f>
        <v>tell</v>
      </c>
      <c r="H33" s="2" t="str">
        <f>MID(MID(MID(SUBSTITUTE(B33," ","^",5),1,256),FIND("^",SUBSTITUTE(B33," ","^",5)),256),2,FIND(" ",MID(MID(SUBSTITUTE(B33," ","^",5),1,256),FIND("^",SUBSTITUTE(B33," ","^",5)),256))-2)</f>
        <v>their</v>
      </c>
      <c r="I33" s="2" t="str">
        <f>MID(MID(MID(SUBSTITUTE(B33," ","^",6),1,256),FIND("^",SUBSTITUTE(B33," ","^",6)),256),2,FIND(" ",MID(MID(SUBSTITUTE(B33," ","^",6),1,256),FIND("^",SUBSTITUTE(B33," ","^",6)),256))-2)</f>
        <v>stories</v>
      </c>
      <c r="J33" s="2" t="str">
        <f>MID(MID(MID(SUBSTITUTE(B33," ","^",7),1,256),FIND("^",SUBSTITUTE(B33," ","^",7)),256),2,FIND(" ",MID(MID(SUBSTITUTE(B33," ","^",7),1,256),FIND("^",SUBSTITUTE(B33," ","^",7)),256))-2)</f>
        <v>of</v>
      </c>
      <c r="K33" s="2" t="str">
        <f>MID(MID(MID(SUBSTITUTE(B33," ","^",8),1,256),FIND("^",SUBSTITUTE(B33," ","^",8)),256),2,FIND(" ",MID(MID(SUBSTITUTE(B33," ","^",8),1,256),FIND("^",SUBSTITUTE(B33," ","^",8)),256))-2)</f>
        <v>the</v>
      </c>
      <c r="L33" s="2" t="str">
        <f>MID(MID(MID(SUBSTITUTE(B33," ","^",9),1,256),FIND("^",SUBSTITUTE(B33," ","^",9)),256),2,FIND(" ",MID(MID(SUBSTITUTE(B33," ","^",9),1,256),FIND("^",SUBSTITUTE(B33," ","^",9)),256))-2)</f>
        <v>Korean</v>
      </c>
      <c r="M33" s="2" t="str">
        <f>MID(MID(MID(SUBSTITUTE(B33," ","^",10),1,256),FIND("^",SUBSTITUTE(B33," ","^",10)),256),2,FIND(" ",MID(MID(SUBSTITUTE(B33," ","^",10),1,256),FIND("^",SUBSTITUTE(B33," ","^",10)),256))-2)</f>
        <v>War</v>
      </c>
      <c r="N33" s="2" t="str">
        <f>MID(MID(MID(SUBSTITUTE(B33," ","^",11),1,256),FIND("^",SUBSTITUTE(B33," ","^",11)),256),2,FIND(" ",MID(MID(SUBSTITUTE(B33," ","^",11),1,256),FIND("^",SUBSTITUTE(B33," ","^",11)),256))-2)</f>
        <v>1950</v>
      </c>
      <c r="O33" s="3" t="str">
        <f>IF(ISERR(FIND(" ",B33)),"",RIGHT(B33,LEN(B33)-FIND("*",SUBSTITUTE(B33," ","*",LEN(B33)-LEN(SUBSTITUTE(B33," ",""))))))</f>
        <v>53</v>
      </c>
      <c r="P33" s="3"/>
      <c r="Q33" s="3"/>
      <c r="R33" s="3"/>
      <c r="S33" s="3"/>
      <c r="T33" s="3"/>
    </row>
    <row r="34" spans="1:20" ht="17">
      <c r="A34">
        <v>1999</v>
      </c>
      <c r="B34" t="s">
        <v>14</v>
      </c>
      <c r="C34" s="1" t="str">
        <f>IF(ISERR(FIND(" ",B34)),"",LEFT(B34,FIND(" ",B34)-1))</f>
        <v>Korean</v>
      </c>
      <c r="D34" s="2" t="str">
        <f>MID(MID(MID(SUBSTITUTE(B34," ","^",1),1,256),FIND("^",SUBSTITUTE(B34," ","^",1)),256),2,FIND(" ",MID(MID(SUBSTITUTE(B34," ","^",1),1,256),FIND("^",SUBSTITUTE(B34," ","^",1)),256))-2)</f>
        <v>war</v>
      </c>
      <c r="E34" s="2" t="str">
        <f>MID(MID(MID(SUBSTITUTE(B34," ","^",2),1,256),FIND("^",SUBSTITUTE(B34," ","^",2)),256),2,FIND(" ",MID(MID(SUBSTITUTE(B34," ","^",2),1,256),FIND("^",SUBSTITUTE(B34," ","^",2)),256))-2)</f>
        <v>The</v>
      </c>
      <c r="F34" s="2" t="str">
        <f>MID(MID(MID(SUBSTITUTE(B34," ","^",3),1,256),FIND("^",SUBSTITUTE(B34," ","^",3)),256),2,FIND(" ",MID(MID(SUBSTITUTE(B34," ","^",3),1,256),FIND("^",SUBSTITUTE(B34," ","^",3)),256))-2)</f>
        <v>forgotten</v>
      </c>
      <c r="G34" s="3" t="str">
        <f>IF(ISERR(FIND(" ",B34)),"",RIGHT(B34,LEN(B34)-FIND("*",SUBSTITUTE(B34," ","*",LEN(B34)-LEN(SUBSTITUTE(B34," ",""))))))</f>
        <v>war</v>
      </c>
      <c r="H34" s="2"/>
      <c r="I34" s="2"/>
      <c r="J34" s="2"/>
      <c r="K34" s="2"/>
      <c r="L34" s="2"/>
      <c r="M34" s="2"/>
      <c r="N34" s="2"/>
    </row>
    <row r="35" spans="1:20" ht="17">
      <c r="A35">
        <v>1999</v>
      </c>
      <c r="B35" t="s">
        <v>15</v>
      </c>
      <c r="C35" s="1" t="str">
        <f>IF(ISERR(FIND(" ",B35)),"",LEFT(B35,FIND(" ",B35)-1))</f>
        <v>Marines</v>
      </c>
      <c r="D35" s="2" t="str">
        <f>MID(MID(MID(SUBSTITUTE(B35," ","^",1),1,256),FIND("^",SUBSTITUTE(B35," ","^",1)),256),2,FIND(" ",MID(MID(SUBSTITUTE(B35," ","^",1),1,256),FIND("^",SUBSTITUTE(B35," ","^",1)),256))-2)</f>
        <v>in</v>
      </c>
      <c r="E35" s="2" t="str">
        <f>MID(MID(MID(SUBSTITUTE(B35," ","^",2),1,256),FIND("^",SUBSTITUTE(B35," ","^",2)),256),2,FIND(" ",MID(MID(SUBSTITUTE(B35," ","^",2),1,256),FIND("^",SUBSTITUTE(B35," ","^",2)),256))-2)</f>
        <v>the</v>
      </c>
      <c r="F35" s="2" t="str">
        <f>MID(MID(MID(SUBSTITUTE(B35," ","^",3),1,256),FIND("^",SUBSTITUTE(B35," ","^",3)),256),2,FIND(" ",MID(MID(SUBSTITUTE(B35," ","^",3),1,256),FIND("^",SUBSTITUTE(B35," ","^",3)),256))-2)</f>
        <v>Korean</v>
      </c>
      <c r="G35" s="2" t="str">
        <f>MID(MID(MID(SUBSTITUTE(B35," ","^",4),1,256),FIND("^",SUBSTITUTE(B35," ","^",4)),256),2,FIND(" ",MID(MID(SUBSTITUTE(B35," ","^",4),1,256),FIND("^",SUBSTITUTE(B35," ","^",4)),256))-2)</f>
        <v>War</v>
      </c>
      <c r="H35" s="2" t="str">
        <f>MID(MID(MID(SUBSTITUTE(B35," ","^",5),1,256),FIND("^",SUBSTITUTE(B35," ","^",5)),256),2,FIND(" ",MID(MID(SUBSTITUTE(B35," ","^",5),1,256),FIND("^",SUBSTITUTE(B35," ","^",5)),256))-2)</f>
        <v>commemorative</v>
      </c>
      <c r="I35" s="3" t="str">
        <f>IF(ISERR(FIND(" ",B35)),"",RIGHT(B35,LEN(B35)-FIND("*",SUBSTITUTE(B35," ","*",LEN(B35)-LEN(SUBSTITUTE(B35," ",""))))))</f>
        <v>series</v>
      </c>
      <c r="J35" s="2"/>
      <c r="K35" s="2"/>
      <c r="L35" s="2"/>
      <c r="M35" s="2"/>
      <c r="N35" s="2"/>
    </row>
    <row r="36" spans="1:20" ht="17">
      <c r="A36">
        <v>1999</v>
      </c>
      <c r="B36" t="s">
        <v>13</v>
      </c>
      <c r="C36" s="1" t="str">
        <f>IF(ISERR(FIND(" ",B36)),"",LEFT(B36,FIND(" ",B36)-1))</f>
        <v>origins</v>
      </c>
      <c r="D36" s="2" t="str">
        <f>MID(MID(MID(SUBSTITUTE(B36," ","^",1),1,256),FIND("^",SUBSTITUTE(B36," ","^",1)),256),2,FIND(" ",MID(MID(SUBSTITUTE(B36," ","^",1),1,256),FIND("^",SUBSTITUTE(B36," ","^",1)),256))-2)</f>
        <v>of</v>
      </c>
      <c r="E36" s="2" t="str">
        <f>MID(MID(MID(SUBSTITUTE(B36," ","^",2),1,256),FIND("^",SUBSTITUTE(B36," ","^",2)),256),2,FIND(" ",MID(MID(SUBSTITUTE(B36," ","^",2),1,256),FIND("^",SUBSTITUTE(B36," ","^",2)),256))-2)</f>
        <v>the</v>
      </c>
      <c r="F36" s="2" t="str">
        <f>MID(MID(MID(SUBSTITUTE(B36," ","^",3),1,256),FIND("^",SUBSTITUTE(B36," ","^",3)),256),2,FIND(" ",MID(MID(SUBSTITUTE(B36," ","^",3),1,256),FIND("^",SUBSTITUTE(B36," ","^",3)),256))-2)</f>
        <v>Korean</v>
      </c>
      <c r="G36" s="3" t="str">
        <f>IF(ISERR(FIND(" ",B36)),"",RIGHT(B36,LEN(B36)-FIND("*",SUBSTITUTE(B36," ","*",LEN(B36)-LEN(SUBSTITUTE(B36," ",""))))))</f>
        <v>War</v>
      </c>
      <c r="H36" s="2"/>
      <c r="I36" s="2"/>
      <c r="J36" s="2"/>
      <c r="K36" s="2"/>
      <c r="L36" s="2"/>
      <c r="M36" s="2"/>
      <c r="N36" s="2"/>
    </row>
    <row r="37" spans="1:20" ht="17">
      <c r="A37">
        <v>1999</v>
      </c>
      <c r="B37" t="s">
        <v>36</v>
      </c>
      <c r="C37" s="1" t="str">
        <f>IF(ISERR(FIND(" ",B37)),"",LEFT(B37,FIND(" ",B37)-1))</f>
        <v>short</v>
      </c>
      <c r="D37" s="2" t="str">
        <f>MID(MID(MID(SUBSTITUTE(B37," ","^",1),1,256),FIND("^",SUBSTITUTE(B37," ","^",1)),256),2,FIND(" ",MID(MID(SUBSTITUTE(B37," ","^",1),1,256),FIND("^",SUBSTITUTE(B37," ","^",1)),256))-2)</f>
        <v>history</v>
      </c>
      <c r="E37" s="2" t="str">
        <f>MID(MID(MID(SUBSTITUTE(B37," ","^",2),1,256),FIND("^",SUBSTITUTE(B37," ","^",2)),256),2,FIND(" ",MID(MID(SUBSTITUTE(B37," ","^",2),1,256),FIND("^",SUBSTITUTE(B37," ","^",2)),256))-2)</f>
        <v>of</v>
      </c>
      <c r="F37" s="2" t="str">
        <f>MID(MID(MID(SUBSTITUTE(B37," ","^",3),1,256),FIND("^",SUBSTITUTE(B37," ","^",3)),256),2,FIND(" ",MID(MID(SUBSTITUTE(B37," ","^",3),1,256),FIND("^",SUBSTITUTE(B37," ","^",3)),256))-2)</f>
        <v>the</v>
      </c>
      <c r="G37" s="2" t="str">
        <f>MID(MID(MID(SUBSTITUTE(B37," ","^",4),1,256),FIND("^",SUBSTITUTE(B37," ","^",4)),256),2,FIND(" ",MID(MID(SUBSTITUTE(B37," ","^",4),1,256),FIND("^",SUBSTITUTE(B37," ","^",4)),256))-2)</f>
        <v>Korean</v>
      </c>
      <c r="H37" s="3" t="str">
        <f>IF(ISERR(FIND(" ",B37)),"",RIGHT(B37,LEN(B37)-FIND("*",SUBSTITUTE(B37," ","*",LEN(B37)-LEN(SUBSTITUTE(B37," ",""))))))</f>
        <v>War</v>
      </c>
      <c r="I37" s="2"/>
      <c r="J37" s="2"/>
      <c r="K37" s="2"/>
      <c r="L37" s="2"/>
      <c r="M37" s="2"/>
      <c r="N37" s="2"/>
    </row>
    <row r="38" spans="1:20" ht="17">
      <c r="A38">
        <v>2000</v>
      </c>
      <c r="B38" t="s">
        <v>4</v>
      </c>
      <c r="C38" s="1" t="str">
        <f>IF(ISERR(FIND(" ",B38)),"",LEFT(B38,FIND(" ",B38)-1))</f>
        <v>Chinese</v>
      </c>
      <c r="D38" s="2" t="str">
        <f>MID(MID(MID(SUBSTITUTE(B38," ","^",1),1,256),FIND("^",SUBSTITUTE(B38," ","^",1)),256),2,FIND(" ",MID(MID(SUBSTITUTE(B38," ","^",1),1,256),FIND("^",SUBSTITUTE(B38," ","^",1)),256))-2)</f>
        <v>Communist</v>
      </c>
      <c r="E38" s="2" t="str">
        <f>MID(MID(MID(SUBSTITUTE(B38," ","^",2),1,256),FIND("^",SUBSTITUTE(B38," ","^",2)),256),2,FIND(" ",MID(MID(SUBSTITUTE(B38," ","^",2),1,256),FIND("^",SUBSTITUTE(B38," ","^",2)),256))-2)</f>
        <v>Army</v>
      </c>
      <c r="F38" s="2" t="str">
        <f>MID(MID(MID(SUBSTITUTE(B38," ","^",3),1,256),FIND("^",SUBSTITUTE(B38," ","^",3)),256),2,FIND(" ",MID(MID(SUBSTITUTE(B38," ","^",3),1,256),FIND("^",SUBSTITUTE(B38," ","^",3)),256))-2)</f>
        <v>in</v>
      </c>
      <c r="G38" s="2" t="str">
        <f>MID(MID(MID(SUBSTITUTE(B38," ","^",4),1,256),FIND("^",SUBSTITUTE(B38," ","^",4)),256),2,FIND(" ",MID(MID(SUBSTITUTE(B38," ","^",4),1,256),FIND("^",SUBSTITUTE(B38," ","^",4)),256))-2)</f>
        <v>action</v>
      </c>
      <c r="H38" s="2" t="str">
        <f>MID(MID(MID(SUBSTITUTE(B38," ","^",5),1,256),FIND("^",SUBSTITUTE(B38," ","^",5)),256),2,FIND(" ",MID(MID(SUBSTITUTE(B38," ","^",5),1,256),FIND("^",SUBSTITUTE(B38," ","^",5)),256))-2)</f>
        <v>the</v>
      </c>
      <c r="I38" s="2" t="str">
        <f>MID(MID(MID(SUBSTITUTE(B38," ","^",6),1,256),FIND("^",SUBSTITUTE(B38," ","^",6)),256),2,FIND(" ",MID(MID(SUBSTITUTE(B38," ","^",6),1,256),FIND("^",SUBSTITUTE(B38," ","^",6)),256))-2)</f>
        <v>Korean</v>
      </c>
      <c r="J38" s="2" t="str">
        <f>MID(MID(MID(SUBSTITUTE(B38," ","^",7),1,256),FIND("^",SUBSTITUTE(B38," ","^",7)),256),2,FIND(" ",MID(MID(SUBSTITUTE(B38," ","^",7),1,256),FIND("^",SUBSTITUTE(B38," ","^",7)),256))-2)</f>
        <v>War</v>
      </c>
      <c r="K38" s="2" t="str">
        <f>MID(MID(MID(SUBSTITUTE(B38," ","^",8),1,256),FIND("^",SUBSTITUTE(B38," ","^",8)),256),2,FIND(" ",MID(MID(SUBSTITUTE(B38," ","^",8),1,256),FIND("^",SUBSTITUTE(B38," ","^",8)),256))-2)</f>
        <v>and</v>
      </c>
      <c r="L38" s="2" t="str">
        <f>MID(MID(MID(SUBSTITUTE(B38," ","^",9),1,256),FIND("^",SUBSTITUTE(B38," ","^",9)),256),2,FIND(" ",MID(MID(SUBSTITUTE(B38," ","^",9),1,256),FIND("^",SUBSTITUTE(B38," ","^",9)),256))-2)</f>
        <v>its</v>
      </c>
      <c r="M38" s="3" t="str">
        <f>IF(ISERR(FIND(" ",B38)),"",RIGHT(B38,LEN(B38)-FIND("*",SUBSTITUTE(B38," ","*",LEN(B38)-LEN(SUBSTITUTE(B38," ",""))))))</f>
        <v>aftermath</v>
      </c>
      <c r="N38" s="2"/>
    </row>
    <row r="39" spans="1:20" ht="17">
      <c r="A39">
        <v>2000</v>
      </c>
      <c r="B39" t="s">
        <v>17</v>
      </c>
      <c r="C39" s="1" t="str">
        <f>IF(ISERR(FIND(" ",B39)),"",LEFT(B39,FIND(" ",B39)-1))</f>
        <v>Korean</v>
      </c>
      <c r="D39" s="2" t="str">
        <f>MID(MID(MID(SUBSTITUTE(B39," ","^",1),1,256),FIND("^",SUBSTITUTE(B39," ","^",1)),256),2,FIND(" ",MID(MID(SUBSTITUTE(B39," ","^",1),1,256),FIND("^",SUBSTITUTE(B39," ","^",1)),256))-2)</f>
        <v>war</v>
      </c>
      <c r="E39" s="2" t="str">
        <f>MID(MID(MID(SUBSTITUTE(B39," ","^",2),1,256),FIND("^",SUBSTITUTE(B39," ","^",2)),256),2,FIND(" ",MID(MID(SUBSTITUTE(B39," ","^",2),1,256),FIND("^",SUBSTITUTE(B39," ","^",2)),256))-2)</f>
        <v>challenges</v>
      </c>
      <c r="F39" s="2" t="str">
        <f>MID(MID(MID(SUBSTITUTE(B39," ","^",3),1,256),FIND("^",SUBSTITUTE(B39," ","^",3)),256),2,FIND(" ",MID(MID(SUBSTITUTE(B39," ","^",3),1,256),FIND("^",SUBSTITUTE(B39," ","^",3)),256))-2)</f>
        <v>in</v>
      </c>
      <c r="G39" s="2" t="str">
        <f>MID(MID(MID(SUBSTITUTE(B39," ","^",4),1,256),FIND("^",SUBSTITUTE(B39," ","^",4)),256),2,FIND(" ",MID(MID(SUBSTITUTE(B39," ","^",4),1,256),FIND("^",SUBSTITUTE(B39," ","^",4)),256))-2)</f>
        <v>crisis</v>
      </c>
      <c r="H39" s="2" t="str">
        <f>MID(MID(MID(SUBSTITUTE(B39," ","^",5),1,256),FIND("^",SUBSTITUTE(B39," ","^",5)),256),2,FIND(" ",MID(MID(SUBSTITUTE(B39," ","^",5),1,256),FIND("^",SUBSTITUTE(B39," ","^",5)),256))-2)</f>
        <v>credibility</v>
      </c>
      <c r="I39" s="2" t="str">
        <f>MID(MID(MID(SUBSTITUTE(B39," ","^",6),1,256),FIND("^",SUBSTITUTE(B39," ","^",6)),256),2,FIND(" ",MID(MID(SUBSTITUTE(B39," ","^",6),1,256),FIND("^",SUBSTITUTE(B39," ","^",6)),256))-2)</f>
        <v>and</v>
      </c>
      <c r="J39" s="3" t="str">
        <f>IF(ISERR(FIND(" ",B39)),"",RIGHT(B39,LEN(B39)-FIND("*",SUBSTITUTE(B39," ","*",LEN(B39)-LEN(SUBSTITUTE(B39," ",""))))))</f>
        <v>command</v>
      </c>
      <c r="K39" s="2"/>
      <c r="L39" s="2"/>
      <c r="M39" s="2"/>
      <c r="N39" s="2"/>
    </row>
    <row r="40" spans="1:20" ht="17">
      <c r="A40">
        <v>2000</v>
      </c>
      <c r="B40" t="s">
        <v>63</v>
      </c>
      <c r="C40" s="1" t="str">
        <f>IF(ISERR(FIND(" ",B40)),"",LEFT(B40,FIND(" ",B40)-1))</f>
        <v>Korean</v>
      </c>
      <c r="D40" s="2" t="str">
        <f>MID(MID(MID(SUBSTITUTE(B40," ","^",1),1,256),FIND("^",SUBSTITUTE(B40," ","^",1)),256),2,FIND(" ",MID(MID(SUBSTITUTE(B40," ","^",1),1,256),FIND("^",SUBSTITUTE(B40," ","^",1)),256))-2)</f>
        <v>war</v>
      </c>
      <c r="E40" s="2" t="str">
        <f>MID(MID(MID(SUBSTITUTE(B40," ","^",2),1,256),FIND("^",SUBSTITUTE(B40," ","^",2)),256),2,FIND(" ",MID(MID(SUBSTITUTE(B40," ","^",2),1,256),FIND("^",SUBSTITUTE(B40," ","^",2)),256))-2)</f>
        <v>memorials</v>
      </c>
      <c r="F40" s="2" t="str">
        <f>MID(MID(MID(SUBSTITUTE(B40," ","^",3),1,256),FIND("^",SUBSTITUTE(B40," ","^",3)),256),2,FIND(" ",MID(MID(SUBSTITUTE(B40," ","^",3),1,256),FIND("^",SUBSTITUTE(B40," ","^",3)),256))-2)</f>
        <v>in</v>
      </c>
      <c r="G40" s="2" t="str">
        <f>MID(MID(MID(SUBSTITUTE(B40," ","^",4),1,256),FIND("^",SUBSTITUTE(B40," ","^",4)),256),2,FIND(" ",MID(MID(SUBSTITUTE(B40," ","^",4),1,256),FIND("^",SUBSTITUTE(B40," ","^",4)),256))-2)</f>
        <v>pictures</v>
      </c>
      <c r="H40" s="2" t="str">
        <f>MID(MID(MID(SUBSTITUTE(B40," ","^",5),1,256),FIND("^",SUBSTITUTE(B40," ","^",5)),256),2,FIND(" ",MID(MID(SUBSTITUTE(B40," ","^",5),1,256),FIND("^",SUBSTITUTE(B40," ","^",5)),256))-2)</f>
        <v>remembering</v>
      </c>
      <c r="I40" s="2" t="str">
        <f>MID(MID(MID(SUBSTITUTE(B40," ","^",6),1,256),FIND("^",SUBSTITUTE(B40," ","^",6)),256),2,FIND(" ",MID(MID(SUBSTITUTE(B40," ","^",6),1,256),FIND("^",SUBSTITUTE(B40," ","^",6)),256))-2)</f>
        <v>UN</v>
      </c>
      <c r="J40" s="2" t="str">
        <f>MID(MID(MID(SUBSTITUTE(B40," ","^",7),1,256),FIND("^",SUBSTITUTE(B40," ","^",7)),256),2,FIND(" ",MID(MID(SUBSTITUTE(B40," ","^",7),1,256),FIND("^",SUBSTITUTE(B40," ","^",7)),256))-2)</f>
        <v>participation</v>
      </c>
      <c r="K40" s="2" t="str">
        <f>MID(MID(MID(SUBSTITUTE(B40," ","^",8),1,256),FIND("^",SUBSTITUTE(B40," ","^",8)),256),2,FIND(" ",MID(MID(SUBSTITUTE(B40," ","^",8),1,256),FIND("^",SUBSTITUTE(B40," ","^",8)),256))-2)</f>
        <v>60</v>
      </c>
      <c r="L40" s="2" t="str">
        <f>MID(MID(MID(SUBSTITUTE(B40," ","^",9),1,256),FIND("^",SUBSTITUTE(B40," ","^",9)),256),2,FIND(" ",MID(MID(SUBSTITUTE(B40," ","^",9),1,256),FIND("^",SUBSTITUTE(B40," ","^",9)),256))-2)</f>
        <v>years</v>
      </c>
      <c r="M40" s="3" t="str">
        <f>IF(ISERR(FIND(" ",B40)),"",RIGHT(B40,LEN(B40)-FIND("*",SUBSTITUTE(B40," ","*",LEN(B40)-LEN(SUBSTITUTE(B40," ",""))))))</f>
        <v>later</v>
      </c>
      <c r="N40" s="2"/>
    </row>
    <row r="41" spans="1:20" ht="17">
      <c r="A41">
        <v>2000</v>
      </c>
      <c r="B41" t="s">
        <v>20</v>
      </c>
      <c r="C41" s="1" t="str">
        <f>IF(ISERR(FIND(" ",B41)),"",LEFT(B41,FIND(" ",B41)-1))</f>
        <v>National</v>
      </c>
      <c r="D41" s="2" t="str">
        <f>MID(MID(MID(SUBSTITUTE(B41," ","^",1),1,256),FIND("^",SUBSTITUTE(B41," ","^",1)),256),2,FIND(" ",MID(MID(SUBSTITUTE(B41," ","^",1),1,256),FIND("^",SUBSTITUTE(B41," ","^",1)),256))-2)</f>
        <v>Archives</v>
      </c>
      <c r="E41" s="2" t="str">
        <f>MID(MID(MID(SUBSTITUTE(B41," ","^",2),1,256),FIND("^",SUBSTITUTE(B41," ","^",2)),256),2,FIND(" ",MID(MID(SUBSTITUTE(B41," ","^",2),1,256),FIND("^",SUBSTITUTE(B41," ","^",2)),256))-2)</f>
        <v>records</v>
      </c>
      <c r="F41" s="2" t="str">
        <f>MID(MID(MID(SUBSTITUTE(B41," ","^",3),1,256),FIND("^",SUBSTITUTE(B41," ","^",3)),256),2,FIND(" ",MID(MID(SUBSTITUTE(B41," ","^",3),1,256),FIND("^",SUBSTITUTE(B41," ","^",3)),256))-2)</f>
        <v>relating</v>
      </c>
      <c r="G41" s="2" t="str">
        <f>MID(MID(MID(SUBSTITUTE(B41," ","^",4),1,256),FIND("^",SUBSTITUTE(B41," ","^",4)),256),2,FIND(" ",MID(MID(SUBSTITUTE(B41," ","^",4),1,256),FIND("^",SUBSTITUTE(B41," ","^",4)),256))-2)</f>
        <v>to</v>
      </c>
      <c r="H41" s="2" t="str">
        <f>MID(MID(MID(SUBSTITUTE(B41," ","^",5),1,256),FIND("^",SUBSTITUTE(B41," ","^",5)),256),2,FIND(" ",MID(MID(SUBSTITUTE(B41," ","^",5),1,256),FIND("^",SUBSTITUTE(B41," ","^",5)),256))-2)</f>
        <v>the</v>
      </c>
      <c r="I41" s="2" t="str">
        <f>MID(MID(MID(SUBSTITUTE(B41," ","^",6),1,256),FIND("^",SUBSTITUTE(B41," ","^",6)),256),2,FIND(" ",MID(MID(SUBSTITUTE(B41," ","^",6),1,256),FIND("^",SUBSTITUTE(B41," ","^",6)),256))-2)</f>
        <v>Korean</v>
      </c>
      <c r="J41" s="3" t="str">
        <f>IF(ISERR(FIND(" ",B41)),"",RIGHT(B41,LEN(B41)-FIND("*",SUBSTITUTE(B41," ","*",LEN(B41)-LEN(SUBSTITUTE(B41," ",""))))))</f>
        <v>War</v>
      </c>
      <c r="K41" s="2"/>
      <c r="L41" s="2"/>
      <c r="M41" s="2"/>
      <c r="N41" s="2"/>
    </row>
    <row r="42" spans="1:20" ht="17">
      <c r="A42">
        <v>2001</v>
      </c>
      <c r="B42" t="s">
        <v>6</v>
      </c>
      <c r="C42" s="1" t="str">
        <f>IF(ISERR(FIND(" ",B42)),"",LEFT(B42,FIND(" ",B42)-1))</f>
        <v>Last</v>
      </c>
      <c r="D42" s="2" t="str">
        <f>MID(MID(MID(SUBSTITUTE(B42," ","^",1),1,256),FIND("^",SUBSTITUTE(B42," ","^",1)),256),2,FIND(" ",MID(MID(SUBSTITUTE(B42," ","^",1),1,256),FIND("^",SUBSTITUTE(B42," ","^",1)),256))-2)</f>
        <v>seen</v>
      </c>
      <c r="E42" s="2" t="str">
        <f>MID(MID(MID(SUBSTITUTE(B42," ","^",2),1,256),FIND("^",SUBSTITUTE(B42," ","^",2)),256),2,FIND(" ",MID(MID(SUBSTITUTE(B42," ","^",2),1,256),FIND("^",SUBSTITUTE(B42," ","^",2)),256))-2)</f>
        <v>alive</v>
      </c>
      <c r="F42" s="2" t="str">
        <f>MID(MID(MID(SUBSTITUTE(B42," ","^",3),1,256),FIND("^",SUBSTITUTE(B42," ","^",3)),256),2,FIND(" ",MID(MID(SUBSTITUTE(B42," ","^",3),1,256),FIND("^",SUBSTITUTE(B42," ","^",3)),256))-2)</f>
        <v>the</v>
      </c>
      <c r="G42" s="2" t="str">
        <f>MID(MID(MID(SUBSTITUTE(B42," ","^",4),1,256),FIND("^",SUBSTITUTE(B42," ","^",4)),256),2,FIND(" ",MID(MID(SUBSTITUTE(B42," ","^",4),1,256),FIND("^",SUBSTITUTE(B42," ","^",4)),256))-2)</f>
        <v>search</v>
      </c>
      <c r="H42" s="2" t="str">
        <f>MID(MID(MID(SUBSTITUTE(B42," ","^",5),1,256),FIND("^",SUBSTITUTE(B42," ","^",5)),256),2,FIND(" ",MID(MID(SUBSTITUTE(B42," ","^",5),1,256),FIND("^",SUBSTITUTE(B42," ","^",5)),256))-2)</f>
        <v>for</v>
      </c>
      <c r="I42" s="2" t="str">
        <f>MID(MID(MID(SUBSTITUTE(B42," ","^",6),1,256),FIND("^",SUBSTITUTE(B42," ","^",6)),256),2,FIND(" ",MID(MID(SUBSTITUTE(B42," ","^",6),1,256),FIND("^",SUBSTITUTE(B42," ","^",6)),256))-2)</f>
        <v>missing</v>
      </c>
      <c r="J42" s="2" t="str">
        <f>MID(MID(MID(SUBSTITUTE(B42," ","^",7),1,256),FIND("^",SUBSTITUTE(B42," ","^",7)),256),2,FIND(" ",MID(MID(SUBSTITUTE(B42," ","^",7),1,256),FIND("^",SUBSTITUTE(B42," ","^",7)),256))-2)</f>
        <v>POWs</v>
      </c>
      <c r="K42" s="2" t="str">
        <f>MID(MID(MID(SUBSTITUTE(B42," ","^",8),1,256),FIND("^",SUBSTITUTE(B42," ","^",8)),256),2,FIND(" ",MID(MID(SUBSTITUTE(B42," ","^",8),1,256),FIND("^",SUBSTITUTE(B42," ","^",8)),256))-2)</f>
        <v>from</v>
      </c>
      <c r="L42" s="2" t="str">
        <f>MID(MID(MID(SUBSTITUTE(B42," ","^",9),1,256),FIND("^",SUBSTITUTE(B42," ","^",9)),256),2,FIND(" ",MID(MID(SUBSTITUTE(B42," ","^",9),1,256),FIND("^",SUBSTITUTE(B42," ","^",9)),256))-2)</f>
        <v>the</v>
      </c>
      <c r="M42" s="2" t="str">
        <f>MID(MID(MID(SUBSTITUTE(B42," ","^",10),1,256),FIND("^",SUBSTITUTE(B42," ","^",10)),256),2,FIND(" ",MID(MID(SUBSTITUTE(B42," ","^",10),1,256),FIND("^",SUBSTITUTE(B42," ","^",10)),256))-2)</f>
        <v>Korean</v>
      </c>
      <c r="N42" s="3" t="str">
        <f>IF(ISERR(FIND(" ",B42)),"",RIGHT(B42,LEN(B42)-FIND("*",SUBSTITUTE(B42," ","*",LEN(B42)-LEN(SUBSTITUTE(B42," ",""))))))</f>
        <v>War</v>
      </c>
    </row>
    <row r="43" spans="1:20" ht="17">
      <c r="A43">
        <v>2001</v>
      </c>
      <c r="B43" t="s">
        <v>31</v>
      </c>
      <c r="C43" s="1" t="str">
        <f>IF(ISERR(FIND(" ",B43)),"",LEFT(B43,FIND(" ",B43)-1))</f>
        <v>U</v>
      </c>
      <c r="D43" s="2" t="str">
        <f>MID(MID(MID(SUBSTITUTE(B43," ","^",1),1,256),FIND("^",SUBSTITUTE(B43," ","^",1)),256),2,FIND(" ",MID(MID(SUBSTITUTE(B43," ","^",1),1,256),FIND("^",SUBSTITUTE(B43," ","^",1)),256))-2)</f>
        <v>S</v>
      </c>
      <c r="E43" s="2" t="str">
        <f>MID(MID(MID(SUBSTITUTE(B43," ","^",2),1,256),FIND("^",SUBSTITUTE(B43," ","^",2)),256),2,FIND(" ",MID(MID(SUBSTITUTE(B43," ","^",2),1,256),FIND("^",SUBSTITUTE(B43," ","^",2)),256))-2)</f>
        <v>Army</v>
      </c>
      <c r="F43" s="2" t="str">
        <f>MID(MID(MID(SUBSTITUTE(B43," ","^",3),1,256),FIND("^",SUBSTITUTE(B43," ","^",3)),256),2,FIND(" ",MID(MID(SUBSTITUTE(B43," ","^",3),1,256),FIND("^",SUBSTITUTE(B43," ","^",3)),256))-2)</f>
        <v>uniforms</v>
      </c>
      <c r="G43" s="2" t="str">
        <f>MID(MID(MID(SUBSTITUTE(B43," ","^",4),1,256),FIND("^",SUBSTITUTE(B43," ","^",4)),256),2,FIND(" ",MID(MID(SUBSTITUTE(B43," ","^",4),1,256),FIND("^",SUBSTITUTE(B43," ","^",4)),256))-2)</f>
        <v>of</v>
      </c>
      <c r="H43" s="2" t="str">
        <f>MID(MID(MID(SUBSTITUTE(B43," ","^",5),1,256),FIND("^",SUBSTITUTE(B43," ","^",5)),256),2,FIND(" ",MID(MID(SUBSTITUTE(B43," ","^",5),1,256),FIND("^",SUBSTITUTE(B43," ","^",5)),256))-2)</f>
        <v>the</v>
      </c>
      <c r="I43" s="2" t="str">
        <f>MID(MID(MID(SUBSTITUTE(B43," ","^",6),1,256),FIND("^",SUBSTITUTE(B43," ","^",6)),256),2,FIND(" ",MID(MID(SUBSTITUTE(B43," ","^",6),1,256),FIND("^",SUBSTITUTE(B43," ","^",6)),256))-2)</f>
        <v>Korean</v>
      </c>
      <c r="J43" s="3" t="str">
        <f>IF(ISERR(FIND(" ",B43)),"",RIGHT(B43,LEN(B43)-FIND("*",SUBSTITUTE(B43," ","*",LEN(B43)-LEN(SUBSTITUTE(B43," ",""))))))</f>
        <v>War</v>
      </c>
      <c r="K43" s="2"/>
      <c r="L43" s="2"/>
      <c r="M43" s="2"/>
      <c r="N43" s="2"/>
    </row>
    <row r="44" spans="1:20" ht="17">
      <c r="A44">
        <v>2001</v>
      </c>
      <c r="B44" t="s">
        <v>55</v>
      </c>
      <c r="C44" s="1" t="str">
        <f>IF(ISERR(FIND(" ",B44)),"",LEFT(B44,FIND(" ",B44)-1))</f>
        <v>U</v>
      </c>
      <c r="D44" s="2" t="str">
        <f>MID(MID(MID(SUBSTITUTE(B44," ","^",1),1,256),FIND("^",SUBSTITUTE(B44," ","^",1)),256),2,FIND(" ",MID(MID(SUBSTITUTE(B44," ","^",1),1,256),FIND("^",SUBSTITUTE(B44," ","^",1)),256))-2)</f>
        <v>S</v>
      </c>
      <c r="E44" s="2" t="str">
        <f>MID(MID(MID(SUBSTITUTE(B44," ","^",2),1,256),FIND("^",SUBSTITUTE(B44," ","^",2)),256),2,FIND(" ",MID(MID(SUBSTITUTE(B44," ","^",2),1,256),FIND("^",SUBSTITUTE(B44," ","^",2)),256))-2)</f>
        <v>Marines</v>
      </c>
      <c r="F44" s="2" t="str">
        <f>MID(MID(MID(SUBSTITUTE(B44," ","^",3),1,256),FIND("^",SUBSTITUTE(B44," ","^",3)),256),2,FIND(" ",MID(MID(SUBSTITUTE(B44," ","^",3),1,256),FIND("^",SUBSTITUTE(B44," ","^",3)),256))-2)</f>
        <v>in</v>
      </c>
      <c r="G44" s="2" t="str">
        <f>MID(MID(MID(SUBSTITUTE(B44," ","^",4),1,256),FIND("^",SUBSTITUTE(B44," ","^",4)),256),2,FIND(" ",MID(MID(SUBSTITUTE(B44," ","^",4),1,256),FIND("^",SUBSTITUTE(B44," ","^",4)),256))-2)</f>
        <v>the</v>
      </c>
      <c r="H44" s="2" t="str">
        <f>MID(MID(MID(SUBSTITUTE(B44," ","^",5),1,256),FIND("^",SUBSTITUTE(B44," ","^",5)),256),2,FIND(" ",MID(MID(SUBSTITUTE(B44," ","^",5),1,256),FIND("^",SUBSTITUTE(B44," ","^",5)),256))-2)</f>
        <v>Korean</v>
      </c>
      <c r="I44" s="3" t="s">
        <v>54</v>
      </c>
      <c r="J44" s="2"/>
      <c r="K44" s="2"/>
      <c r="L44" s="2"/>
      <c r="M44" s="2"/>
      <c r="N44" s="2"/>
    </row>
    <row r="45" spans="1:20" ht="17">
      <c r="A45">
        <v>2002</v>
      </c>
      <c r="B45" t="s">
        <v>5</v>
      </c>
      <c r="C45" s="1" t="str">
        <f>IF(ISERR(FIND(" ",B45)),"",LEFT(B45,FIND(" ",B45)-1))</f>
        <v>Brother</v>
      </c>
      <c r="D45" s="2" t="str">
        <f>MID(MID(MID(SUBSTITUTE(B45," ","^",1),1,256),FIND("^",SUBSTITUTE(B45," ","^",1)),256),2,FIND(" ",MID(MID(SUBSTITUTE(B45," ","^",1),1,256),FIND("^",SUBSTITUTE(B45," ","^",1)),256))-2)</f>
        <v>enemy</v>
      </c>
      <c r="E45" s="2" t="str">
        <f>MID(MID(MID(SUBSTITUTE(B45," ","^",2),1,256),FIND("^",SUBSTITUTE(B45," ","^",2)),256),2,FIND(" ",MID(MID(SUBSTITUTE(B45," ","^",2),1,256),FIND("^",SUBSTITUTE(B45," ","^",2)),256))-2)</f>
        <v>poems</v>
      </c>
      <c r="F45" s="2" t="str">
        <f>MID(MID(MID(SUBSTITUTE(B45," ","^",3),1,256),FIND("^",SUBSTITUTE(B45," ","^",3)),256),2,FIND(" ",MID(MID(SUBSTITUTE(B45," ","^",3),1,256),FIND("^",SUBSTITUTE(B45," ","^",3)),256))-2)</f>
        <v>of</v>
      </c>
      <c r="G45" s="2" t="str">
        <f>MID(MID(MID(SUBSTITUTE(B45," ","^",4),1,256),FIND("^",SUBSTITUTE(B45," ","^",4)),256),2,FIND(" ",MID(MID(SUBSTITUTE(B45," ","^",4),1,256),FIND("^",SUBSTITUTE(B45," ","^",4)),256))-2)</f>
        <v>the</v>
      </c>
      <c r="H45" s="2" t="str">
        <f>MID(MID(MID(SUBSTITUTE(B45," ","^",5),1,256),FIND("^",SUBSTITUTE(B45," ","^",5)),256),2,FIND(" ",MID(MID(SUBSTITUTE(B45," ","^",5),1,256),FIND("^",SUBSTITUTE(B45," ","^",5)),256))-2)</f>
        <v>Korean</v>
      </c>
      <c r="I45" s="3" t="str">
        <f>IF(ISERR(FIND(" ",B45)),"",RIGHT(B45,LEN(B45)-FIND("*",SUBSTITUTE(B45," ","*",LEN(B45)-LEN(SUBSTITUTE(B45," ",""))))))</f>
        <v>War</v>
      </c>
      <c r="J45" s="2"/>
      <c r="K45" s="2"/>
      <c r="L45" s="2"/>
      <c r="M45" s="2"/>
      <c r="N45" s="2"/>
    </row>
    <row r="46" spans="1:20" ht="17">
      <c r="A46">
        <v>2002</v>
      </c>
      <c r="B46" t="s">
        <v>22</v>
      </c>
      <c r="C46" s="1" t="str">
        <f>IF(ISERR(FIND(" ",B46)),"",LEFT(B46,FIND(" ",B46)-1))</f>
        <v>Firefight</v>
      </c>
      <c r="D46" s="2" t="str">
        <f>MID(MID(MID(SUBSTITUTE(B46," ","^",1),1,256),FIND("^",SUBSTITUTE(B46," ","^",1)),256),2,FIND(" ",MID(MID(SUBSTITUTE(B46," ","^",1),1,256),FIND("^",SUBSTITUTE(B46," ","^",1)),256))-2)</f>
        <v>at</v>
      </c>
      <c r="E46" s="2" t="str">
        <f>MID(MID(MID(SUBSTITUTE(B46," ","^",2),1,256),FIND("^",SUBSTITUTE(B46," ","^",2)),256),2,FIND(" ",MID(MID(SUBSTITUTE(B46," ","^",2),1,256),FIND("^",SUBSTITUTE(B46," ","^",2)),256))-2)</f>
        <v>Yechon</v>
      </c>
      <c r="F46" s="2" t="str">
        <f>MID(MID(MID(SUBSTITUTE(B46," ","^",3),1,256),FIND("^",SUBSTITUTE(B46," ","^",3)),256),2,FIND(" ",MID(MID(SUBSTITUTE(B46," ","^",3),1,256),FIND("^",SUBSTITUTE(B46," ","^",3)),256))-2)</f>
        <v>courage</v>
      </c>
      <c r="G46" s="2" t="str">
        <f>MID(MID(MID(SUBSTITUTE(B46," ","^",4),1,256),FIND("^",SUBSTITUTE(B46," ","^",4)),256),2,FIND(" ",MID(MID(SUBSTITUTE(B46," ","^",4),1,256),FIND("^",SUBSTITUTE(B46," ","^",4)),256))-2)</f>
        <v>racism</v>
      </c>
      <c r="H46" s="2" t="str">
        <f>MID(MID(MID(SUBSTITUTE(B46," ","^",5),1,256),FIND("^",SUBSTITUTE(B46," ","^",5)),256),2,FIND(" ",MID(MID(SUBSTITUTE(B46," ","^",5),1,256),FIND("^",SUBSTITUTE(B46," ","^",5)),256))-2)</f>
        <v>in</v>
      </c>
      <c r="I46" s="2" t="str">
        <f>MID(MID(MID(SUBSTITUTE(B46," ","^",6),1,256),FIND("^",SUBSTITUTE(B46," ","^",6)),256),2,FIND(" ",MID(MID(SUBSTITUTE(B46," ","^",6),1,256),FIND("^",SUBSTITUTE(B46," ","^",6)),256))-2)</f>
        <v>the</v>
      </c>
      <c r="J46" s="2" t="str">
        <f>MID(MID(MID(SUBSTITUTE(B46," ","^",7),1,256),FIND("^",SUBSTITUTE(B46," ","^",7)),256),2,FIND(" ",MID(MID(SUBSTITUTE(B46," ","^",7),1,256),FIND("^",SUBSTITUTE(B46," ","^",7)),256))-2)</f>
        <v>Korean</v>
      </c>
      <c r="K46" s="3" t="str">
        <f>IF(ISERR(FIND(" ",B46)),"",RIGHT(B46,LEN(B46)-FIND("*",SUBSTITUTE(B46," ","*",LEN(B46)-LEN(SUBSTITUTE(B46," ",""))))))</f>
        <v>war</v>
      </c>
      <c r="L46" s="2"/>
      <c r="M46" s="2"/>
      <c r="N46" s="2"/>
    </row>
    <row r="47" spans="1:20" ht="17">
      <c r="A47">
        <v>2002</v>
      </c>
      <c r="B47" t="s">
        <v>49</v>
      </c>
      <c r="C47" s="1" t="str">
        <f>IF(ISERR(FIND(" ",B47)),"",LEFT(B47,FIND(" ",B47)-1))</f>
        <v>ILLM</v>
      </c>
      <c r="D47" s="2" t="str">
        <f>MID(MID(MID(SUBSTITUTE(B47," ","^",1),1,256),FIND("^",SUBSTITUTE(B47," ","^",1)),256),2,FIND(" ",MID(MID(SUBSTITUTE(B47," ","^",1),1,256),FIND("^",SUBSTITUTE(B47," ","^",1)),256))-2)</f>
        <v>Battle</v>
      </c>
      <c r="E47" s="2" t="str">
        <f>MID(MID(MID(SUBSTITUTE(B47," ","^",2),1,256),FIND("^",SUBSTITUTE(B47," ","^",2)),256),2,FIND(" ",MID(MID(SUBSTITUTE(B47," ","^",2),1,256),FIND("^",SUBSTITUTE(B47," ","^",2)),256))-2)</f>
        <v>for</v>
      </c>
      <c r="F47" s="2" t="str">
        <f>MID(MID(MID(SUBSTITUTE(B47," ","^",3),1,256),FIND("^",SUBSTITUTE(B47," ","^",3)),256),2,FIND(" ",MID(MID(SUBSTITUTE(B47," ","^",3),1,256),FIND("^",SUBSTITUTE(B47," ","^",3)),256))-2)</f>
        <v>Pusan</v>
      </c>
      <c r="G47" s="2" t="str">
        <f>MID(MID(MID(SUBSTITUTE(B47," ","^",4),1,256),FIND("^",SUBSTITUTE(B47," ","^",4)),256),2,FIND(" ",MID(MID(SUBSTITUTE(B47," ","^",4),1,256),FIND("^",SUBSTITUTE(B47," ","^",4)),256))-2)</f>
        <v>a</v>
      </c>
      <c r="H47" s="2" t="str">
        <f>MID(MID(MID(SUBSTITUTE(B47," ","^",5),1,256),FIND("^",SUBSTITUTE(B47," ","^",5)),256),2,FIND(" ",MID(MID(SUBSTITUTE(B47," ","^",5),1,256),FIND("^",SUBSTITUTE(B47," ","^",5)),256))-2)</f>
        <v>Korean</v>
      </c>
      <c r="I47" s="2" t="str">
        <f>MID(MID(MID(SUBSTITUTE(B47," ","^",6),1,256),FIND("^",SUBSTITUTE(B47," ","^",6)),256),2,FIND(" ",MID(MID(SUBSTITUTE(B47," ","^",6),1,256),FIND("^",SUBSTITUTE(B47," ","^",6)),256))-2)</f>
        <v>war</v>
      </c>
      <c r="J47" s="3" t="str">
        <f>IF(ISERR(FIND(" ",B47)),"",RIGHT(B47,LEN(B47)-FIND("*",SUBSTITUTE(B47," ","*",LEN(B47)-LEN(SUBSTITUTE(B47," ",""))))))</f>
        <v>memoir</v>
      </c>
      <c r="K47" s="2"/>
      <c r="L47" s="2"/>
      <c r="M47" s="2"/>
      <c r="N47" s="2"/>
    </row>
    <row r="48" spans="1:20" ht="17">
      <c r="A48">
        <v>2002</v>
      </c>
      <c r="B48" t="s">
        <v>65</v>
      </c>
      <c r="C48" s="1" t="str">
        <f>IF(ISERR(FIND(" ",B48)),"",LEFT(B48,FIND(" ",B48)-1))</f>
        <v>In</v>
      </c>
      <c r="D48" s="2" t="str">
        <f>MID(MID(MID(SUBSTITUTE(B48," ","^",1),1,256),FIND("^",SUBSTITUTE(B48," ","^",1)),256),2,FIND(" ",MID(MID(SUBSTITUTE(B48," ","^",1),1,256),FIND("^",SUBSTITUTE(B48," ","^",1)),256))-2)</f>
        <v>the</v>
      </c>
      <c r="E48" s="2" t="str">
        <f>MID(MID(MID(SUBSTITUTE(B48," ","^",2),1,256),FIND("^",SUBSTITUTE(B48," ","^",2)),256),2,FIND(" ",MID(MID(SUBSTITUTE(B48," ","^",2),1,256),FIND("^",SUBSTITUTE(B48," ","^",2)),256))-2)</f>
        <v>shadow</v>
      </c>
      <c r="F48" s="2" t="str">
        <f>MID(MID(MID(SUBSTITUTE(B48," ","^",3),1,256),FIND("^",SUBSTITUTE(B48," ","^",3)),256),2,FIND(" ",MID(MID(SUBSTITUTE(B48," ","^",3),1,256),FIND("^",SUBSTITUTE(B48," ","^",3)),256))-2)</f>
        <v>of</v>
      </c>
      <c r="G48" s="2" t="str">
        <f>MID(MID(MID(SUBSTITUTE(B48," ","^",4),1,256),FIND("^",SUBSTITUTE(B48," ","^",4)),256),2,FIND(" ",MID(MID(SUBSTITUTE(B48," ","^",4),1,256),FIND("^",SUBSTITUTE(B48," ","^",4)),256))-2)</f>
        <v>the</v>
      </c>
      <c r="H48" s="2" t="str">
        <f>MID(MID(MID(SUBSTITUTE(B48," ","^",5),1,256),FIND("^",SUBSTITUTE(B48," ","^",5)),256),2,FIND(" ",MID(MID(SUBSTITUTE(B48," ","^",5),1,256),FIND("^",SUBSTITUTE(B48," ","^",5)),256))-2)</f>
        <v>greatest</v>
      </c>
      <c r="I48" s="2" t="str">
        <f>MID(MID(MID(SUBSTITUTE(B48," ","^",6),1,256),FIND("^",SUBSTITUTE(B48," ","^",6)),256),2,FIND(" ",MID(MID(SUBSTITUTE(B48," ","^",6),1,256),FIND("^",SUBSTITUTE(B48," ","^",6)),256))-2)</f>
        <v>generation</v>
      </c>
      <c r="J48" s="2" t="str">
        <f>MID(MID(MID(SUBSTITUTE(B48," ","^",7),1,256),FIND("^",SUBSTITUTE(B48," ","^",7)),256),2,FIND(" ",MID(MID(SUBSTITUTE(B48," ","^",7),1,256),FIND("^",SUBSTITUTE(B48," ","^",7)),256))-2)</f>
        <v>the</v>
      </c>
      <c r="K48" s="2" t="str">
        <f>MID(MID(MID(SUBSTITUTE(B48," ","^",8),1,256),FIND("^",SUBSTITUTE(B48," ","^",8)),256),2,FIND(" ",MID(MID(SUBSTITUTE(B48," ","^",8),1,256),FIND("^",SUBSTITUTE(B48," ","^",8)),256))-2)</f>
        <v>Americans</v>
      </c>
      <c r="L48" s="2" t="str">
        <f>MID(MID(MID(SUBSTITUTE(B48," ","^",9),1,256),FIND("^",SUBSTITUTE(B48," ","^",9)),256),2,FIND(" ",MID(MID(SUBSTITUTE(B48," ","^",9),1,256),FIND("^",SUBSTITUTE(B48," ","^",9)),256))-2)</f>
        <v>who</v>
      </c>
      <c r="M48" s="2" t="str">
        <f>MID(MID(MID(SUBSTITUTE(B48," ","^",10),1,256),FIND("^",SUBSTITUTE(B48," ","^",10)),256),2,FIND(" ",MID(MID(SUBSTITUTE(B48," ","^",10),1,256),FIND("^",SUBSTITUTE(B48," ","^",10)),256))-2)</f>
        <v>fought</v>
      </c>
      <c r="N48" s="2" t="str">
        <f>MID(MID(MID(SUBSTITUTE(B48," ","^",11),1,256),FIND("^",SUBSTITUTE(B48," ","^",11)),256),2,FIND(" ",MID(MID(SUBSTITUTE(B48," ","^",11),1,256),FIND("^",SUBSTITUTE(B48," ","^",11)),256))-2)</f>
        <v>the</v>
      </c>
      <c r="O48" s="2" t="str">
        <f>MID(MID(MID(SUBSTITUTE(B48," ","^",12),1,256),FIND("^",SUBSTITUTE(B48," ","^",12)),256),2,FIND(" ",MID(MID(SUBSTITUTE(B48," ","^",12),1,256),FIND("^",SUBSTITUTE(B48," ","^",12)),256))-2)</f>
        <v>Korean</v>
      </c>
      <c r="P48" s="3" t="str">
        <f>IF(ISERR(FIND(" ",B48)),"",RIGHT(B48,LEN(B48)-FIND("*",SUBSTITUTE(B48," ","*",LEN(B48)-LEN(SUBSTITUTE(B48," ",""))))))</f>
        <v>War</v>
      </c>
      <c r="Q48" s="2"/>
    </row>
    <row r="49" spans="1:19">
      <c r="A49">
        <v>2002</v>
      </c>
      <c r="B49" t="s">
        <v>12</v>
      </c>
      <c r="C49" s="1" t="str">
        <f>IF(ISERR(FIND(" ",B49)),"",LEFT(B49,FIND(" ",B49)-1))</f>
        <v>Korean</v>
      </c>
      <c r="D49" s="2" t="str">
        <f>MID(MID(MID(SUBSTITUTE(B49," ","^",1),1,256),FIND("^",SUBSTITUTE(B49," ","^",1)),256),2,FIND(" ",MID(MID(SUBSTITUTE(B49," ","^",1),1,256),FIND("^",SUBSTITUTE(B49," ","^",1)),256))-2)</f>
        <v>War</v>
      </c>
      <c r="E49" s="2" t="str">
        <f>MID(MID(MID(SUBSTITUTE(B49," ","^",2),1,256),FIND("^",SUBSTITUTE(B49," ","^",2)),256),2,FIND(" ",MID(MID(SUBSTITUTE(B49," ","^",2),1,256),FIND("^",SUBSTITUTE(B49," ","^",2)),256))-2)</f>
        <v>a</v>
      </c>
      <c r="F49" s="2" t="str">
        <f>MID(MID(MID(SUBSTITUTE(B49," ","^",3),1,256),FIND("^",SUBSTITUTE(B49," ","^",3)),256),2,FIND(" ",MID(MID(SUBSTITUTE(B49," ","^",3),1,256),FIND("^",SUBSTITUTE(B49," ","^",3)),256))-2)</f>
        <v>25</v>
      </c>
      <c r="G49" s="2" t="str">
        <f>MID(MID(MID(SUBSTITUTE(B49," ","^",4),1,256),FIND("^",SUBSTITUTE(B49," ","^",4)),256),2,FIND(" ",MID(MID(SUBSTITUTE(B49," ","^",4),1,256),FIND("^",SUBSTITUTE(B49," ","^",4)),256))-2)</f>
        <v>year</v>
      </c>
      <c r="H49" s="3" t="str">
        <f>IF(ISERR(FIND(" ",B49)),"",RIGHT(B49,LEN(B49)-FIND("*",SUBSTITUTE(B49," ","*",LEN(B49)-LEN(SUBSTITUTE(B49," ",""))))))</f>
        <v>perspective</v>
      </c>
      <c r="I49" s="2"/>
      <c r="J49" s="2"/>
      <c r="K49" s="2"/>
      <c r="L49" s="2"/>
      <c r="M49" s="2"/>
      <c r="N49" s="2"/>
    </row>
    <row r="50" spans="1:19" ht="17">
      <c r="A50">
        <v>2004</v>
      </c>
      <c r="B50" t="s">
        <v>56</v>
      </c>
      <c r="C50" s="1" t="str">
        <f>IF(ISERR(FIND(" ",B50)),"",LEFT(B50,FIND(" ",B50)-1))</f>
        <v>7th</v>
      </c>
      <c r="D50" s="2" t="str">
        <f>MID(MID(MID(SUBSTITUTE(B50," ","^",1),1,256),FIND("^",SUBSTITUTE(B50," ","^",1)),256),2,FIND(" ",MID(MID(SUBSTITUTE(B50," ","^",1),1,256),FIND("^",SUBSTITUTE(B50," ","^",1)),256))-2)</f>
        <v>Infantry</v>
      </c>
      <c r="E50" s="2" t="str">
        <f>MID(MID(MID(SUBSTITUTE(B50," ","^",2),1,256),FIND("^",SUBSTITUTE(B50," ","^",2)),256),2,FIND(" ",MID(MID(SUBSTITUTE(B50," ","^",2),1,256),FIND("^",SUBSTITUTE(B50," ","^",2)),256))-2)</f>
        <v>Regiment</v>
      </c>
      <c r="F50" s="2" t="str">
        <f>MID(MID(MID(SUBSTITUTE(B50," ","^",3),1,256),FIND("^",SUBSTITUTE(B50," ","^",3)),256),2,FIND(" ",MID(MID(SUBSTITUTE(B50," ","^",3),1,256),FIND("^",SUBSTITUTE(B50," ","^",3)),256))-2)</f>
        <v>combat</v>
      </c>
      <c r="G50" s="2" t="str">
        <f>MID(MID(MID(SUBSTITUTE(B50," ","^",4),1,256),FIND("^",SUBSTITUTE(B50," ","^",4)),256),2,FIND(" ",MID(MID(SUBSTITUTE(B50," ","^",4),1,256),FIND("^",SUBSTITUTE(B50," ","^",4)),256))-2)</f>
        <v>in</v>
      </c>
      <c r="H50" s="2" t="str">
        <f>MID(MID(MID(SUBSTITUTE(B50," ","^",5),1,256),FIND("^",SUBSTITUTE(B50," ","^",5)),256),2,FIND(" ",MID(MID(SUBSTITUTE(B50," ","^",5),1,256),FIND("^",SUBSTITUTE(B50," ","^",5)),256))-2)</f>
        <v>an</v>
      </c>
      <c r="I50" s="2" t="str">
        <f>MID(MID(MID(SUBSTITUTE(B50," ","^",6),1,256),FIND("^",SUBSTITUTE(B50," ","^",6)),256),2,FIND(" ",MID(MID(SUBSTITUTE(B50," ","^",6),1,256),FIND("^",SUBSTITUTE(B50," ","^",6)),256))-2)</f>
        <v>age</v>
      </c>
      <c r="J50" s="2" t="str">
        <f>MID(MID(MID(SUBSTITUTE(B50," ","^",7),1,256),FIND("^",SUBSTITUTE(B50," ","^",7)),256),2,FIND(" ",MID(MID(SUBSTITUTE(B50," ","^",7),1,256),FIND("^",SUBSTITUTE(B50," ","^",7)),256))-2)</f>
        <v>of</v>
      </c>
      <c r="K50" s="2" t="str">
        <f>MID(MID(MID(SUBSTITUTE(B50," ","^",8),1,256),FIND("^",SUBSTITUTE(B50," ","^",8)),256),2,FIND(" ",MID(MID(SUBSTITUTE(B50," ","^",8),1,256),FIND("^",SUBSTITUTE(B50," ","^",8)),256))-2)</f>
        <v>terror</v>
      </c>
      <c r="L50" s="2" t="str">
        <f>MID(MID(MID(SUBSTITUTE(B50," ","^",9),1,256),FIND("^",SUBSTITUTE(B50," ","^",9)),256),2,FIND(" ",MID(MID(SUBSTITUTE(B50," ","^",9),1,256),FIND("^",SUBSTITUTE(B50," ","^",9)),256))-2)</f>
        <v>the</v>
      </c>
      <c r="M50" s="2" t="str">
        <f>MID(MID(MID(SUBSTITUTE(B50," ","^",10),1,256),FIND("^",SUBSTITUTE(B50," ","^",10)),256),2,FIND(" ",MID(MID(SUBSTITUTE(B50," ","^",10),1,256),FIND("^",SUBSTITUTE(B50," ","^",10)),256))-2)</f>
        <v>Korean</v>
      </c>
      <c r="N50" s="2" t="str">
        <f>MID(MID(MID(SUBSTITUTE(B50," ","^",11),1,256),FIND("^",SUBSTITUTE(B50," ","^",11)),256),2,FIND(" ",MID(MID(SUBSTITUTE(B50," ","^",11),1,256),FIND("^",SUBSTITUTE(B50," ","^",11)),256))-2)</f>
        <v>War</v>
      </c>
      <c r="O50" s="2" t="str">
        <f>MID(MID(MID(SUBSTITUTE(B50," ","^",12),1,256),FIND("^",SUBSTITUTE(B50," ","^",12)),256),2,FIND(" ",MID(MID(SUBSTITUTE(B50," ","^",12),1,256),FIND("^",SUBSTITUTE(B50," ","^",12)),256))-2)</f>
        <v>through</v>
      </c>
      <c r="P50" s="2" t="str">
        <f>MID(MID(MID(SUBSTITUTE(B50," ","^",13),1,256),FIND("^",SUBSTITUTE(B50," ","^",13)),256),2,FIND(" ",MID(MID(SUBSTITUTE(B50," ","^",13),1,256),FIND("^",SUBSTITUTE(B50," ","^",13)),256))-2)</f>
        <v>the</v>
      </c>
      <c r="Q50" s="3" t="str">
        <f>IF(ISERR(FIND(" ",B50)),"",RIGHT(B50,LEN(B50)-FIND("*",SUBSTITUTE(B50," ","*",LEN(B50)-LEN(SUBSTITUTE(B50," ",""))))))</f>
        <v>present</v>
      </c>
    </row>
    <row r="51" spans="1:19" ht="17">
      <c r="A51">
        <v>2004</v>
      </c>
      <c r="B51" t="s">
        <v>23</v>
      </c>
      <c r="C51" s="1" t="str">
        <f>IF(ISERR(FIND(" ",B51)),"",LEFT(B51,FIND(" ",B51)-1))</f>
        <v>Chinas</v>
      </c>
      <c r="D51" s="2" t="str">
        <f>MID(MID(MID(SUBSTITUTE(B51," ","^",1),1,256),FIND("^",SUBSTITUTE(B51," ","^",1)),256),2,FIND(" ",MID(MID(SUBSTITUTE(B51," ","^",1),1,256),FIND("^",SUBSTITUTE(B51," ","^",1)),256))-2)</f>
        <v>road</v>
      </c>
      <c r="E51" s="2" t="str">
        <f>MID(MID(MID(SUBSTITUTE(B51," ","^",2),1,256),FIND("^",SUBSTITUTE(B51," ","^",2)),256),2,FIND(" ",MID(MID(SUBSTITUTE(B51," ","^",2),1,256),FIND("^",SUBSTITUTE(B51," ","^",2)),256))-2)</f>
        <v>to</v>
      </c>
      <c r="F51" s="2" t="str">
        <f>MID(MID(MID(SUBSTITUTE(B51," ","^",3),1,256),FIND("^",SUBSTITUTE(B51," ","^",3)),256),2,FIND(" ",MID(MID(SUBSTITUTE(B51," ","^",3),1,256),FIND("^",SUBSTITUTE(B51," ","^",3)),256))-2)</f>
        <v>the</v>
      </c>
      <c r="G51" s="2" t="str">
        <f>MID(MID(MID(SUBSTITUTE(B51," ","^",4),1,256),FIND("^",SUBSTITUTE(B51," ","^",4)),256),2,FIND(" ",MID(MID(SUBSTITUTE(B51," ","^",4),1,256),FIND("^",SUBSTITUTE(B51," ","^",4)),256))-2)</f>
        <v>Korean</v>
      </c>
      <c r="H51" s="2" t="str">
        <f>MID(MID(MID(SUBSTITUTE(B51," ","^",5),1,256),FIND("^",SUBSTITUTE(B51," ","^",5)),256),2,FIND(" ",MID(MID(SUBSTITUTE(B51," ","^",5),1,256),FIND("^",SUBSTITUTE(B51," ","^",5)),256))-2)</f>
        <v>War</v>
      </c>
      <c r="I51" s="2" t="str">
        <f>MID(MID(MID(SUBSTITUTE(B51," ","^",6),1,256),FIND("^",SUBSTITUTE(B51," ","^",6)),256),2,FIND(" ",MID(MID(SUBSTITUTE(B51," ","^",6),1,256),FIND("^",SUBSTITUTE(B51," ","^",6)),256))-2)</f>
        <v>the</v>
      </c>
      <c r="J51" s="2" t="str">
        <f>MID(MID(MID(SUBSTITUTE(B51," ","^",7),1,256),FIND("^",SUBSTITUTE(B51," ","^",7)),256),2,FIND(" ",MID(MID(SUBSTITUTE(B51," ","^",7),1,256),FIND("^",SUBSTITUTE(B51," ","^",7)),256))-2)</f>
        <v>making</v>
      </c>
      <c r="K51" s="2" t="str">
        <f>MID(MID(MID(SUBSTITUTE(B51," ","^",8),1,256),FIND("^",SUBSTITUTE(B51," ","^",8)),256),2,FIND(" ",MID(MID(SUBSTITUTE(B51," ","^",8),1,256),FIND("^",SUBSTITUTE(B51," ","^",8)),256))-2)</f>
        <v>of</v>
      </c>
      <c r="L51" s="2" t="str">
        <f>MID(MID(MID(SUBSTITUTE(B51," ","^",9),1,256),FIND("^",SUBSTITUTE(B51," ","^",9)),256),2,FIND(" ",MID(MID(SUBSTITUTE(B51," ","^",9),1,256),FIND("^",SUBSTITUTE(B51," ","^",9)),256))-2)</f>
        <v>the</v>
      </c>
      <c r="M51" s="2" t="str">
        <f>MID(MID(MID(SUBSTITUTE(B51," ","^",10),1,256),FIND("^",SUBSTITUTE(B51," ","^",10)),256),2,FIND(" ",MID(MID(SUBSTITUTE(B51," ","^",10),1,256),FIND("^",SUBSTITUTE(B51," ","^",10)),256))-2)</f>
        <v>Sino</v>
      </c>
      <c r="N51" s="2" t="str">
        <f>MID(MID(MID(SUBSTITUTE(B51," ","^",11),1,256),FIND("^",SUBSTITUTE(B51," ","^",11)),256),2,FIND(" ",MID(MID(SUBSTITUTE(B51," ","^",11),1,256),FIND("^",SUBSTITUTE(B51," ","^",11)),256))-2)</f>
        <v>American</v>
      </c>
      <c r="O51" s="3" t="str">
        <f>IF(ISERR(FIND(" ",B51)),"",RIGHT(B51,LEN(B51)-FIND("*",SUBSTITUTE(B51," ","*",LEN(B51)-LEN(SUBSTITUTE(B51," ",""))))))</f>
        <v>confrontation</v>
      </c>
    </row>
    <row r="52" spans="1:19" ht="17">
      <c r="A52">
        <v>2004</v>
      </c>
      <c r="B52" t="s">
        <v>64</v>
      </c>
      <c r="C52" s="1" t="str">
        <f>IF(ISERR(FIND(" ",B52)),"",LEFT(B52,FIND(" ",B52)-1))</f>
        <v>Hanguksa</v>
      </c>
      <c r="D52" s="2" t="str">
        <f>MID(MID(MID(SUBSTITUTE(B52," ","^",1),1,256),FIND("^",SUBSTITUTE(B52," ","^",1)),256),2,FIND(" ",MID(MID(SUBSTITUTE(B52," ","^",1),1,256),FIND("^",SUBSTITUTE(B52," ","^",1)),256))-2)</f>
        <v>chonjaeng</v>
      </c>
      <c r="E52" s="2" t="str">
        <f>MID(MID(MID(SUBSTITUTE(B52," ","^",2),1,256),FIND("^",SUBSTITUTE(B52," ","^",2)),256),2,FIND(" ",MID(MID(SUBSTITUTE(B52," ","^",2),1,256),FIND("^",SUBSTITUTE(B52," ","^",2)),256))-2)</f>
        <v>ui</v>
      </c>
      <c r="F52" s="2" t="str">
        <f>MID(MID(MID(SUBSTITUTE(B52," ","^",3),1,256),FIND("^",SUBSTITUTE(B52," ","^",3)),256),2,FIND(" ",MID(MID(SUBSTITUTE(B52," ","^",3),1,256),FIND("^",SUBSTITUTE(B52," ","^",3)),256))-2)</f>
        <v>kisul</v>
      </c>
      <c r="G52" s="2" t="str">
        <f>MID(MID(MID(SUBSTITUTE(B52," ","^",4),1,256),FIND("^",SUBSTITUTE(B52," ","^",4)),256),2,FIND(" ",MID(MID(SUBSTITUTE(B52," ","^",4),1,256),FIND("^",SUBSTITUTE(B52," ","^",4)),256))-2)</f>
        <v>Hanguksa</v>
      </c>
      <c r="H52" s="2" t="str">
        <f>MID(MID(MID(SUBSTITUTE(B52," ","^",5),1,256),FIND("^",SUBSTITUTE(B52," ","^",5)),256),2,FIND(" ",MID(MID(SUBSTITUTE(B52," ","^",5),1,256),FIND("^",SUBSTITUTE(B52," ","^",5)),256))-2)</f>
        <v>ui</v>
      </c>
      <c r="I52" s="2" t="str">
        <f>MID(MID(MID(SUBSTITUTE(B52," ","^",6),1,256),FIND("^",SUBSTITUTE(B52," ","^",6)),256),2,FIND(" ",MID(MID(SUBSTITUTE(B52," ","^",6),1,256),FIND("^",SUBSTITUTE(B52," ","^",6)),256))-2)</f>
        <v>pando</v>
      </c>
      <c r="J52" s="2" t="str">
        <f>MID(MID(MID(SUBSTITUTE(B52," ","^",7),1,256),FIND("^",SUBSTITUTE(B52," ","^",7)),256),2,FIND(" ",MID(MID(SUBSTITUTE(B52," ","^",7),1,256),FIND("^",SUBSTITUTE(B52," ","^",7)),256))-2)</f>
        <v>rul</v>
      </c>
      <c r="K52" s="2" t="str">
        <f>MID(MID(MID(SUBSTITUTE(B52," ","^",8),1,256),FIND("^",SUBSTITUTE(B52," ","^",8)),256),2,FIND(" ",MID(MID(SUBSTITUTE(B52," ","^",8),1,256),FIND("^",SUBSTITUTE(B52," ","^",8)),256))-2)</f>
        <v>pakkwo</v>
      </c>
      <c r="L52" s="2" t="str">
        <f>MID(MID(MID(SUBSTITUTE(B52," ","^",9),1,256),FIND("^",SUBSTITUTE(B52," ","^",9)),256),2,FIND(" ",MID(MID(SUBSTITUTE(B52," ","^",9),1,256),FIND("^",SUBSTITUTE(B52," ","^",9)),256))-2)</f>
        <v>noun</v>
      </c>
      <c r="M52" s="2" t="str">
        <f>MID(MID(MID(SUBSTITUTE(B52," ","^",10),1,256),FIND("^",SUBSTITUTE(B52," ","^",10)),256),2,FIND(" ",MID(MID(SUBSTITUTE(B52," ","^",10),1,256),FIND("^",SUBSTITUTE(B52," ","^",10)),256))-2)</f>
        <v>36</v>
      </c>
      <c r="N52" s="2" t="str">
        <f>MID(MID(MID(SUBSTITUTE(B52," ","^",11),1,256),FIND("^",SUBSTITUTE(B52," ","^",11)),256),2,FIND(" ",MID(MID(SUBSTITUTE(B52," ","^",11),1,256),FIND("^",SUBSTITUTE(B52," ","^",11)),256))-2)</f>
        <v>kaji</v>
      </c>
      <c r="O52" s="2" t="str">
        <f>MID(MID(MID(SUBSTITUTE(B52," ","^",12),1,256),FIND("^",SUBSTITUTE(B52," ","^",12)),256),2,FIND(" ",MID(MID(SUBSTITUTE(B52," ","^",12),1,256),FIND("^",SUBSTITUTE(B52," ","^",12)),256))-2)</f>
        <v>chaengnyak</v>
      </c>
      <c r="P52" s="2" t="str">
        <f>MID(MID(MID(SUBSTITUTE(B52," ","^",9),1,256),FIND("^",SUBSTITUTE(B52," ","^",13)),256),2,FIND(" ",MID(MID(SUBSTITUTE(B52," ","^",13),1,256),FIND("^",SUBSTITUTE(B52," ","^",13)),256))-2)</f>
        <v>The</v>
      </c>
      <c r="Q52" s="2" t="str">
        <f>MID(MID(MID(SUBSTITUTE(B52," ","^",9),1,256),FIND("^",SUBSTITUTE(B52," ","^",9)),256),2,FIND(" ",MID(MID(SUBSTITUTE(B52," ","^",9),1,256),FIND("^",SUBSTITUTE(B52," ","^",9)),256))-2)</f>
        <v>noun</v>
      </c>
    </row>
    <row r="53" spans="1:19" ht="17">
      <c r="A53">
        <v>2006</v>
      </c>
      <c r="B53" t="s">
        <v>38</v>
      </c>
      <c r="C53" s="1" t="str">
        <f>IF(ISERR(FIND(" ",B53)),"",LEFT(B53,FIND(" ",B53)-1))</f>
        <v>Korean</v>
      </c>
      <c r="D53" s="2" t="str">
        <f>MID(MID(MID(SUBSTITUTE(B53," ","^",1),1,256),FIND("^",SUBSTITUTE(B53," ","^",1)),256),2,FIND(" ",MID(MID(SUBSTITUTE(B53," ","^",1),1,256),FIND("^",SUBSTITUTE(B53," ","^",1)),256))-2)</f>
        <v>War</v>
      </c>
      <c r="E53" s="2" t="str">
        <f>MID(MID(MID(SUBSTITUTE(B53," ","^",2),1,256),FIND("^",SUBSTITUTE(B53," ","^",2)),256),2,FIND(" ",MID(MID(SUBSTITUTE(B53," ","^",2),1,256),FIND("^",SUBSTITUTE(B53," ","^",2)),256))-2)</f>
        <v>an</v>
      </c>
      <c r="F53" s="2" t="str">
        <f>MID(MID(MID(SUBSTITUTE(B53," ","^",3),1,256),FIND("^",SUBSTITUTE(B53," ","^",3)),256),2,FIND(" ",MID(MID(SUBSTITUTE(B53," ","^",3),1,256),FIND("^",SUBSTITUTE(B53," ","^",3)),256))-2)</f>
        <v>oral</v>
      </c>
      <c r="G53" s="3" t="str">
        <f>IF(ISERR(FIND(" ",B53)),"",RIGHT(B53,LEN(B53)-FIND("*",SUBSTITUTE(B53," ","*",LEN(B53)-LEN(SUBSTITUTE(B53," ",""))))))</f>
        <v>history</v>
      </c>
      <c r="H53" s="2"/>
      <c r="I53" s="2"/>
      <c r="J53" s="2"/>
      <c r="K53" s="2"/>
      <c r="L53" s="2"/>
      <c r="M53" s="2"/>
      <c r="N53" s="2"/>
    </row>
    <row r="54" spans="1:19" ht="17">
      <c r="A54">
        <v>2006</v>
      </c>
      <c r="B54" t="s">
        <v>40</v>
      </c>
      <c r="C54" s="1" t="str">
        <f>IF(ISERR(FIND(" ",B54)),"",LEFT(B54,FIND(" ",B54)-1))</f>
        <v>Odd</v>
      </c>
      <c r="D54" s="2" t="str">
        <f>MID(MID(MID(SUBSTITUTE(B54," ","^",1),1,256),FIND("^",SUBSTITUTE(B54," ","^",1)),256),2,FIND(" ",MID(MID(SUBSTITUTE(B54," ","^",1),1,256),FIND("^",SUBSTITUTE(B54," ","^",1)),256))-2)</f>
        <v>man</v>
      </c>
      <c r="E54" s="2" t="str">
        <f>MID(MID(MID(SUBSTITUTE(B54," ","^",2),1,256),FIND("^",SUBSTITUTE(B54," ","^",2)),256),2,FIND(" ",MID(MID(SUBSTITUTE(B54," ","^",2),1,256),FIND("^",SUBSTITUTE(B54," ","^",2)),256))-2)</f>
        <v>out</v>
      </c>
      <c r="F54" s="2" t="str">
        <f>MID(MID(MID(SUBSTITUTE(B54," ","^",3),1,256),FIND("^",SUBSTITUTE(B54," ","^",3)),256),2,FIND(" ",MID(MID(SUBSTITUTE(B54," ","^",3),1,256),FIND("^",SUBSTITUTE(B54," ","^",3)),256))-2)</f>
        <v>Truman</v>
      </c>
      <c r="G54" s="2" t="str">
        <f>MID(MID(MID(SUBSTITUTE(B54," ","^",4),1,256),FIND("^",SUBSTITUTE(B54," ","^",4)),256),2,FIND(" ",MID(MID(SUBSTITUTE(B54," ","^",4),1,256),FIND("^",SUBSTITUTE(B54," ","^",4)),256))-2)</f>
        <v>Stalin</v>
      </c>
      <c r="H54" s="2" t="str">
        <f>MID(MID(MID(SUBSTITUTE(B54," ","^",5),1,256),FIND("^",SUBSTITUTE(B54," ","^",5)),256),2,FIND(" ",MID(MID(SUBSTITUTE(B54," ","^",5),1,256),FIND("^",SUBSTITUTE(B54," ","^",5)),256))-2)</f>
        <v>Mao</v>
      </c>
      <c r="I54" s="2" t="str">
        <f>MID(MID(MID(SUBSTITUTE(B54," ","^",6),1,256),FIND("^",SUBSTITUTE(B54," ","^",6)),256),2,FIND(" ",MID(MID(SUBSTITUTE(B54," ","^",6),1,256),FIND("^",SUBSTITUTE(B54," ","^",6)),256))-2)</f>
        <v>and</v>
      </c>
      <c r="J54" s="2" t="str">
        <f>MID(MID(MID(SUBSTITUTE(B54," ","^",7),1,256),FIND("^",SUBSTITUTE(B54," ","^",7)),256),2,FIND(" ",MID(MID(SUBSTITUTE(B54," ","^",7),1,256),FIND("^",SUBSTITUTE(B54," ","^",7)),256))-2)</f>
        <v>the</v>
      </c>
      <c r="K54" s="2" t="str">
        <f>MID(MID(MID(SUBSTITUTE(B54," ","^",8),1,256),FIND("^",SUBSTITUTE(B54," ","^",8)),256),2,FIND(" ",MID(MID(SUBSTITUTE(B54," ","^",8),1,256),FIND("^",SUBSTITUTE(B54," ","^",8)),256))-2)</f>
        <v>origins</v>
      </c>
      <c r="L54" s="2" t="str">
        <f>MID(MID(MID(SUBSTITUTE(B54," ","^",9),1,256),FIND("^",SUBSTITUTE(B54," ","^",9)),256),2,FIND(" ",MID(MID(SUBSTITUTE(B54," ","^",9),1,256),FIND("^",SUBSTITUTE(B54," ","^",9)),256))-2)</f>
        <v>of</v>
      </c>
      <c r="M54" s="2" t="str">
        <f>MID(MID(MID(SUBSTITUTE(B54," ","^",10),1,256),FIND("^",SUBSTITUTE(B54," ","^",10)),256),2,FIND(" ",MID(MID(SUBSTITUTE(B54," ","^",10),1,256),FIND("^",SUBSTITUTE(B54," ","^",10)),256))-2)</f>
        <v>the</v>
      </c>
      <c r="N54" s="3" t="str">
        <f>IF(ISERR(FIND(" ",B54)),"",RIGHT(B54,LEN(B54)-FIND("*",SUBSTITUTE(B54," ","*",LEN(B54)-LEN(SUBSTITUTE(B54," ",""))))))</f>
        <v>War</v>
      </c>
    </row>
    <row r="55" spans="1:19" ht="17">
      <c r="A55">
        <v>2007</v>
      </c>
      <c r="B55" t="s">
        <v>45</v>
      </c>
      <c r="C55" s="1" t="str">
        <f>IF(ISERR(FIND(" ",B55)),"",LEFT(B55,FIND(" ",B55)-1))</f>
        <v>bridge</v>
      </c>
      <c r="D55" s="2" t="str">
        <f>MID(MID(MID(SUBSTITUTE(B55," ","^",1),1,256),FIND("^",SUBSTITUTE(B55," ","^",1)),256),2,FIND(" ",MID(MID(SUBSTITUTE(B55," ","^",1),1,256),FIND("^",SUBSTITUTE(B55," ","^",1)),256))-2)</f>
        <v>at</v>
      </c>
      <c r="E55" s="2" t="str">
        <f>MID(MID(MID(SUBSTITUTE(B55," ","^",2),1,256),FIND("^",SUBSTITUTE(B55," ","^",2)),256),2,FIND(" ",MID(MID(SUBSTITUTE(B55," ","^",2),1,256),FIND("^",SUBSTITUTE(B55," ","^",2)),256))-2)</f>
        <v>No</v>
      </c>
      <c r="F55" s="2" t="str">
        <f>MID(MID(MID(SUBSTITUTE(B55," ","^",3),1,256),FIND("^",SUBSTITUTE(B55," ","^",3)),256),2,FIND(" ",MID(MID(SUBSTITUTE(B55," ","^",3),1,256),FIND("^",SUBSTITUTE(B55," ","^",3)),256))-2)</f>
        <v>Gun</v>
      </c>
      <c r="G55" s="2" t="str">
        <f>MID(MID(MID(SUBSTITUTE(B55," ","^",4),1,256),FIND("^",SUBSTITUTE(B55," ","^",4)),256),2,FIND(" ",MID(MID(SUBSTITUTE(B55," ","^",4),1,256),FIND("^",SUBSTITUTE(B55," ","^",4)),256))-2)</f>
        <v>Ri</v>
      </c>
      <c r="H55" s="2" t="str">
        <f>MID(MID(MID(SUBSTITUTE(B55," ","^",5),1,256),FIND("^",SUBSTITUTE(B55," ","^",5)),256),2,FIND(" ",MID(MID(SUBSTITUTE(B55," ","^",5),1,256),FIND("^",SUBSTITUTE(B55," ","^",5)),256))-2)</f>
        <v>a</v>
      </c>
      <c r="I55" s="2" t="str">
        <f>MID(MID(MID(SUBSTITUTE(B55," ","^",6),1,256),FIND("^",SUBSTITUTE(B55," ","^",6)),256),2,FIND(" ",MID(MID(SUBSTITUTE(B55," ","^",6),1,256),FIND("^",SUBSTITUTE(B55," ","^",6)),256))-2)</f>
        <v>hidden</v>
      </c>
      <c r="J55" s="2" t="str">
        <f>MID(MID(MID(SUBSTITUTE(B55," ","^",7),1,256),FIND("^",SUBSTITUTE(B55," ","^",7)),256),2,FIND(" ",MID(MID(SUBSTITUTE(B55," ","^",7),1,256),FIND("^",SUBSTITUTE(B55," ","^",7)),256))-2)</f>
        <v>nightmare</v>
      </c>
      <c r="K55" s="2" t="str">
        <f>MID(MID(MID(SUBSTITUTE(B55," ","^",8),1,256),FIND("^",SUBSTITUTE(B55," ","^",8)),256),2,FIND(" ",MID(MID(SUBSTITUTE(B55," ","^",8),1,256),FIND("^",SUBSTITUTE(B55," ","^",8)),256))-2)</f>
        <v>from</v>
      </c>
      <c r="L55" s="2" t="str">
        <f>MID(MID(MID(SUBSTITUTE(B55," ","^",9),1,256),FIND("^",SUBSTITUTE(B55," ","^",9)),256),2,FIND(" ",MID(MID(SUBSTITUTE(B55," ","^",9),1,256),FIND("^",SUBSTITUTE(B55," ","^",9)),256))-2)</f>
        <v>the</v>
      </c>
      <c r="M55" s="2" t="str">
        <f>MID(MID(MID(SUBSTITUTE(B55," ","^",10),1,256),FIND("^",SUBSTITUTE(B55," ","^",10)),256),2,FIND(" ",MID(MID(SUBSTITUTE(B55," ","^",10),1,256),FIND("^",SUBSTITUTE(B55," ","^",10)),256))-2)</f>
        <v>Korean</v>
      </c>
      <c r="N55" s="3" t="str">
        <f>IF(ISERR(FIND(" ",B55)),"",RIGHT(B55,LEN(B55)-FIND("*",SUBSTITUTE(B55," ","*",LEN(B55)-LEN(SUBSTITUTE(B55," ",""))))))</f>
        <v>War</v>
      </c>
    </row>
    <row r="56" spans="1:19" ht="17">
      <c r="A56">
        <v>2007</v>
      </c>
      <c r="B56" t="s">
        <v>32</v>
      </c>
      <c r="C56" s="1" t="str">
        <f>IF(ISERR(FIND(" ",B56)),"",LEFT(B56,FIND(" ",B56)-1))</f>
        <v>comprehensive</v>
      </c>
      <c r="D56" s="2" t="str">
        <f>MID(MID(MID(SUBSTITUTE(B56," ","^",1),1,256),FIND("^",SUBSTITUTE(B56," ","^",1)),256),2,FIND(" ",MID(MID(SUBSTITUTE(B56," ","^",1),1,256),FIND("^",SUBSTITUTE(B56," ","^",1)),256))-2)</f>
        <v>resolution</v>
      </c>
      <c r="E56" s="2" t="str">
        <f>MID(MID(MID(SUBSTITUTE(B56," ","^",2),1,256),FIND("^",SUBSTITUTE(B56," ","^",2)),256),2,FIND(" ",MID(MID(SUBSTITUTE(B56," ","^",2),1,256),FIND("^",SUBSTITUTE(B56," ","^",2)),256))-2)</f>
        <v>of</v>
      </c>
      <c r="F56" s="2" t="str">
        <f>MID(MID(MID(SUBSTITUTE(B56," ","^",3),1,256),FIND("^",SUBSTITUTE(B56," ","^",3)),256),2,FIND(" ",MID(MID(SUBSTITUTE(B56," ","^",3),1,256),FIND("^",SUBSTITUTE(B56," ","^",3)),256))-2)</f>
        <v>the</v>
      </c>
      <c r="G56" s="2" t="str">
        <f>MID(MID(MID(SUBSTITUTE(B56," ","^",4),1,256),FIND("^",SUBSTITUTE(B56," ","^",4)),256),2,FIND(" ",MID(MID(SUBSTITUTE(B56," ","^",4),1,256),FIND("^",SUBSTITUTE(B56," ","^",4)),256))-2)</f>
        <v>Korean</v>
      </c>
      <c r="H56" s="3" t="str">
        <f>IF(ISERR(FIND(" ",B56)),"",RIGHT(B56,LEN(B56)-FIND("*",SUBSTITUTE(B56," ","*",LEN(B56)-LEN(SUBSTITUTE(B56," ",""))))))</f>
        <v>War</v>
      </c>
      <c r="I56" s="2"/>
      <c r="J56" s="2"/>
      <c r="K56" s="2"/>
      <c r="L56" s="2"/>
      <c r="M56" s="2"/>
      <c r="N56" s="2"/>
    </row>
    <row r="57" spans="1:19" ht="17">
      <c r="A57">
        <v>2007</v>
      </c>
      <c r="B57" t="s">
        <v>44</v>
      </c>
      <c r="C57" s="1" t="str">
        <f>IF(ISERR(FIND(" ",B57)),"",LEFT(B57,FIND(" ",B57)-1))</f>
        <v>Hot</v>
      </c>
      <c r="D57" s="2" t="str">
        <f>MID(MID(MID(SUBSTITUTE(B57," ","^",1),1,256),FIND("^",SUBSTITUTE(B57," ","^",1)),256),2,FIND(" ",MID(MID(SUBSTITUTE(B57," ","^",1),1,256),FIND("^",SUBSTITUTE(B57," ","^",1)),256))-2)</f>
        <v>shots</v>
      </c>
      <c r="E57" s="2" t="str">
        <f>MID(MID(MID(SUBSTITUTE(B57," ","^",2),1,256),FIND("^",SUBSTITUTE(B57," ","^",2)),256),2,FIND(" ",MID(MID(SUBSTITUTE(B57," ","^",2),1,256),FIND("^",SUBSTITUTE(B57," ","^",2)),256))-2)</f>
        <v>an</v>
      </c>
      <c r="F57" s="2" t="str">
        <f>MID(MID(MID(SUBSTITUTE(B57," ","^",3),1,256),FIND("^",SUBSTITUTE(B57," ","^",3)),256),2,FIND(" ",MID(MID(SUBSTITUTE(B57," ","^",3),1,256),FIND("^",SUBSTITUTE(B57," ","^",3)),256))-2)</f>
        <v>oral</v>
      </c>
      <c r="G57" s="2" t="str">
        <f>MID(MID(MID(SUBSTITUTE(B57," ","^",4),1,256),FIND("^",SUBSTITUTE(B57," ","^",4)),256),2,FIND(" ",MID(MID(SUBSTITUTE(B57," ","^",4),1,256),FIND("^",SUBSTITUTE(B57," ","^",4)),256))-2)</f>
        <v>history</v>
      </c>
      <c r="H57" s="2" t="str">
        <f>MID(MID(MID(SUBSTITUTE(B57," ","^",5),1,256),FIND("^",SUBSTITUTE(B57," ","^",5)),256),2,FIND(" ",MID(MID(SUBSTITUTE(B57," ","^",5),1,256),FIND("^",SUBSTITUTE(B57," ","^",5)),256))-2)</f>
        <v>of</v>
      </c>
      <c r="I57" s="2" t="str">
        <f>MID(MID(MID(SUBSTITUTE(B57," ","^",6),1,256),FIND("^",SUBSTITUTE(B57," ","^",6)),256),2,FIND(" ",MID(MID(SUBSTITUTE(B57," ","^",6),1,256),FIND("^",SUBSTITUTE(B57," ","^",6)),256))-2)</f>
        <v>the</v>
      </c>
      <c r="J57" s="2" t="str">
        <f>MID(MID(MID(SUBSTITUTE(B57," ","^",7),1,256),FIND("^",SUBSTITUTE(B57," ","^",7)),256),2,FIND(" ",MID(MID(SUBSTITUTE(B57," ","^",7),1,256),FIND("^",SUBSTITUTE(B57," ","^",7)),256))-2)</f>
        <v>Air</v>
      </c>
      <c r="K57" s="2" t="str">
        <f>MID(MID(MID(SUBSTITUTE(B57," ","^",8),1,256),FIND("^",SUBSTITUTE(B57," ","^",8)),256),2,FIND(" ",MID(MID(SUBSTITUTE(B57," ","^",8),1,256),FIND("^",SUBSTITUTE(B57," ","^",8)),256))-2)</f>
        <v>Force</v>
      </c>
      <c r="L57" s="2" t="str">
        <f>MID(MID(MID(SUBSTITUTE(B57," ","^",9),1,256),FIND("^",SUBSTITUTE(B57," ","^",9)),256),2,FIND(" ",MID(MID(SUBSTITUTE(B57," ","^",9),1,256),FIND("^",SUBSTITUTE(B57," ","^",9)),256))-2)</f>
        <v>combat</v>
      </c>
      <c r="M57" s="2" t="str">
        <f>MID(MID(MID(SUBSTITUTE(B57," ","^",10),1,256),FIND("^",SUBSTITUTE(B57," ","^",10)),256),2,FIND(" ",MID(MID(SUBSTITUTE(B57," ","^",10),1,256),FIND("^",SUBSTITUTE(B57," ","^",10)),256))-2)</f>
        <v>pilots</v>
      </c>
      <c r="N57" s="2" t="str">
        <f>MID(MID(MID(SUBSTITUTE(B57," ","^",11),1,256),FIND("^",SUBSTITUTE(B57," ","^",11)),256),2,FIND(" ",MID(MID(SUBSTITUTE(B57," ","^",11),1,256),FIND("^",SUBSTITUTE(B57," ","^",11)),256))-2)</f>
        <v>of</v>
      </c>
      <c r="O57" s="2" t="str">
        <f>MID(MID(MID(SUBSTITUTE(B57," ","^",12),1,256),FIND("^",SUBSTITUTE(B57," ","^",12)),256),2,FIND(" ",MID(MID(SUBSTITUTE(B57," ","^",12),1,256),FIND("^",SUBSTITUTE(B57," ","^",12)),256))-2)</f>
        <v>the</v>
      </c>
      <c r="P57" s="2" t="str">
        <f>MID(MID(MID(SUBSTITUTE(B57," ","^",13),1,256),FIND("^",SUBSTITUTE(B57," ","^",13)),256),2,FIND(" ",MID(MID(SUBSTITUTE(B57," ","^",13),1,256),FIND("^",SUBSTITUTE(B57," ","^",13)),256))-2)</f>
        <v>Korean</v>
      </c>
      <c r="Q57" s="3" t="str">
        <f>IF(ISERR(FIND(" ",B57)),"",RIGHT(B57,LEN(B57)-FIND("*",SUBSTITUTE(B57," ","*",LEN(B57)-LEN(SUBSTITUTE(B57," ",""))))))</f>
        <v>War</v>
      </c>
      <c r="R57" s="2"/>
      <c r="S57" s="2"/>
    </row>
    <row r="58" spans="1:19" ht="17">
      <c r="A58">
        <v>2007</v>
      </c>
      <c r="B58" t="s">
        <v>50</v>
      </c>
      <c r="C58" s="1" t="str">
        <f>IF(ISERR(FIND(" ",B58)),"",LEFT(B58,FIND(" ",B58)-1))</f>
        <v>ILLM</v>
      </c>
      <c r="D58" s="2" t="str">
        <f>MID(MID(MID(SUBSTITUTE(B58," ","^",1),1,256),FIND("^",SUBSTITUTE(B58," ","^",1)),256),2,FIND(" ",MID(MID(SUBSTITUTE(B58," ","^",1),1,256),FIND("^",SUBSTITUTE(B58," ","^",1)),256))-2)</f>
        <v>No</v>
      </c>
      <c r="E58" s="2" t="str">
        <f>MID(MID(MID(SUBSTITUTE(B58," ","^",2),1,256),FIND("^",SUBSTITUTE(B58," ","^",2)),256),2,FIND(" ",MID(MID(SUBSTITUTE(B58," ","^",2),1,256),FIND("^",SUBSTITUTE(B58," ","^",2)),256))-2)</f>
        <v>Gun</v>
      </c>
      <c r="F58" s="2" t="str">
        <f>MID(MID(MID(SUBSTITUTE(B58," ","^",3),1,256),FIND("^",SUBSTITUTE(B58," ","^",3)),256),2,FIND(" ",MID(MID(SUBSTITUTE(B58," ","^",3),1,256),FIND("^",SUBSTITUTE(B58," ","^",3)),256))-2)</f>
        <v>Ri</v>
      </c>
      <c r="G58" s="2" t="str">
        <f>MID(MID(MID(SUBSTITUTE(B58," ","^",4),1,256),FIND("^",SUBSTITUTE(B58," ","^",4)),256),2,FIND(" ",MID(MID(SUBSTITUTE(B58," ","^",4),1,256),FIND("^",SUBSTITUTE(B58," ","^",4)),256))-2)</f>
        <v>a</v>
      </c>
      <c r="H58" s="2" t="str">
        <f>MID(MID(MID(SUBSTITUTE(B58," ","^",5),1,256),FIND("^",SUBSTITUTE(B58," ","^",5)),256),2,FIND(" ",MID(MID(SUBSTITUTE(B58," ","^",5),1,256),FIND("^",SUBSTITUTE(B58," ","^",5)),256))-2)</f>
        <v>military</v>
      </c>
      <c r="I58" s="2" t="str">
        <f>MID(MID(MID(SUBSTITUTE(B58," ","^",6),1,256),FIND("^",SUBSTITUTE(B58," ","^",6)),256),2,FIND(" ",MID(MID(SUBSTITUTE(B58," ","^",6),1,256),FIND("^",SUBSTITUTE(B58," ","^",6)),256))-2)</f>
        <v>history</v>
      </c>
      <c r="J58" s="2" t="str">
        <f>MID(MID(MID(SUBSTITUTE(B58," ","^",7),1,256),FIND("^",SUBSTITUTE(B58," ","^",7)),256),2,FIND(" ",MID(MID(SUBSTITUTE(B58," ","^",7),1,256),FIND("^",SUBSTITUTE(B58," ","^",7)),256))-2)</f>
        <v>of</v>
      </c>
      <c r="K58" s="2" t="str">
        <f>MID(MID(MID(SUBSTITUTE(B58," ","^",8),1,256),FIND("^",SUBSTITUTE(B58," ","^",8)),256),2,FIND(" ",MID(MID(SUBSTITUTE(B58," ","^",8),1,256),FIND("^",SUBSTITUTE(B58," ","^",8)),256))-2)</f>
        <v>the</v>
      </c>
      <c r="L58" s="2" t="str">
        <f>MID(MID(MID(SUBSTITUTE(B58," ","^",9),1,256),FIND("^",SUBSTITUTE(B58," ","^",9)),256),2,FIND(" ",MID(MID(SUBSTITUTE(B58," ","^",9),1,256),FIND("^",SUBSTITUTE(B58," ","^",9)),256))-2)</f>
        <v>Korean</v>
      </c>
      <c r="M58" s="2" t="str">
        <f>MID(MID(MID(SUBSTITUTE(B58," ","^",10),1,256),FIND("^",SUBSTITUTE(B58," ","^",10)),256),2,FIND(" ",MID(MID(SUBSTITUTE(B58," ","^",10),1,256),FIND("^",SUBSTITUTE(B58," ","^",10)),256))-2)</f>
        <v>War</v>
      </c>
      <c r="N58" s="3" t="str">
        <f>IF(ISERR(FIND(" ",B58)),"",RIGHT(B58,LEN(B58)-FIND("*",SUBSTITUTE(B58," ","*",LEN(B58)-LEN(SUBSTITUTE(B58," ",""))))))</f>
        <v>incident</v>
      </c>
    </row>
    <row r="59" spans="1:19" ht="17">
      <c r="A59">
        <v>2007</v>
      </c>
      <c r="B59" t="s">
        <v>37</v>
      </c>
      <c r="C59" s="1" t="str">
        <f>IF(ISERR(FIND(" ",B59)),"",LEFT(B59,FIND(" ",B59)-1))</f>
        <v>Korean</v>
      </c>
      <c r="D59" s="2" t="str">
        <f>MID(MID(MID(SUBSTITUTE(B59," ","^",1),1,256),FIND("^",SUBSTITUTE(B59," ","^",1)),256),2,FIND(" ",MID(MID(SUBSTITUTE(B59," ","^",1),1,256),FIND("^",SUBSTITUTE(B59," ","^",1)),256))-2)</f>
        <v>War</v>
      </c>
      <c r="E59" s="2" t="str">
        <f>MID(MID(MID(SUBSTITUTE(B59," ","^",2),1,256),FIND("^",SUBSTITUTE(B59," ","^",2)),256),2,FIND(" ",MID(MID(SUBSTITUTE(B59," ","^",2),1,256),FIND("^",SUBSTITUTE(B59," ","^",2)),256))-2)</f>
        <v>almanac</v>
      </c>
      <c r="F59" s="2" t="str">
        <f>MID(MID(MID(SUBSTITUTE(B59," ","^",3),1,256),FIND("^",SUBSTITUTE(B59," ","^",3)),256),2,FIND(" ",MID(MID(SUBSTITUTE(B59," ","^",3),1,256),FIND("^",SUBSTITUTE(B59," ","^",3)),256))-2)</f>
        <v>and</v>
      </c>
      <c r="G59" s="2" t="str">
        <f>MID(MID(MID(SUBSTITUTE(B59," ","^",4),1,256),FIND("^",SUBSTITUTE(B59," ","^",4)),256),2,FIND(" ",MID(MID(SUBSTITUTE(B59," ","^",4),1,256),FIND("^",SUBSTITUTE(B59," ","^",4)),256))-2)</f>
        <v>primary</v>
      </c>
      <c r="H59" s="3" t="str">
        <f>IF(ISERR(FIND(" ",B59)),"",RIGHT(B59,LEN(B59)-FIND("*",SUBSTITUTE(B59," ","*",LEN(B59)-LEN(SUBSTITUTE(B59," ",""))))))</f>
        <v>sources</v>
      </c>
      <c r="I59" s="2"/>
      <c r="J59" s="2"/>
      <c r="K59" s="2"/>
      <c r="L59" s="2"/>
      <c r="M59" s="2"/>
      <c r="N59" s="2"/>
    </row>
    <row r="60" spans="1:19" ht="17">
      <c r="A60">
        <v>2007</v>
      </c>
      <c r="B60" t="s">
        <v>33</v>
      </c>
      <c r="C60" s="1" t="str">
        <f>IF(ISERR(FIND(" ",B60)),"",LEFT(B60,FIND(" ",B60)-1))</f>
        <v>Korean</v>
      </c>
      <c r="D60" s="2" t="str">
        <f>MID(MID(MID(SUBSTITUTE(B60," ","^",1),1,256),FIND("^",SUBSTITUTE(B60," ","^",1)),256),2,FIND(" ",MID(MID(SUBSTITUTE(B60," ","^",1),1,256),FIND("^",SUBSTITUTE(B60," ","^",1)),256))-2)</f>
        <v>War</v>
      </c>
      <c r="E60" s="3" t="str">
        <f>IF(ISERR(FIND(" ",B60)),"",RIGHT(B60,LEN(B60)-FIND("*",SUBSTITUTE(B60," ","*",LEN(B60)-LEN(SUBSTITUTE(B60," ",""))))))</f>
        <v>biographies</v>
      </c>
      <c r="F60" s="2"/>
      <c r="G60" s="2"/>
      <c r="H60" s="2"/>
      <c r="I60" s="2"/>
      <c r="J60" s="2"/>
      <c r="K60" s="2"/>
      <c r="L60" s="2"/>
      <c r="M60" s="2"/>
      <c r="N60" s="2"/>
    </row>
    <row r="61" spans="1:19" ht="17">
      <c r="A61">
        <v>2007</v>
      </c>
      <c r="B61" t="s">
        <v>35</v>
      </c>
      <c r="C61" s="1" t="str">
        <f>IF(ISERR(FIND(" ",B61)),"",LEFT(B61,FIND(" ",B61)-1))</f>
        <v>Korean</v>
      </c>
      <c r="D61" s="2" t="str">
        <f>MID(MID(MID(SUBSTITUTE(B61," ","^",1),1,256),FIND("^",SUBSTITUTE(B61," ","^",1)),256),2,FIND(" ",MID(MID(SUBSTITUTE(B61," ","^",1),1,256),FIND("^",SUBSTITUTE(B61," ","^",1)),256))-2)</f>
        <v>War</v>
      </c>
      <c r="E61" s="2" t="str">
        <f>MID(MID(MID(SUBSTITUTE(B61," ","^",2),1,256),FIND("^",SUBSTITUTE(B61," ","^",2)),256),2,FIND(" ",MID(MID(SUBSTITUTE(B61," ","^",2),1,256),FIND("^",SUBSTITUTE(B61," ","^",2)),256))-2)</f>
        <v>our</v>
      </c>
      <c r="F61" s="2" t="str">
        <f>MID(MID(MID(SUBSTITUTE(B61," ","^",3),1,256),FIND("^",SUBSTITUTE(B61," ","^",3)),256),2,FIND(" ",MID(MID(SUBSTITUTE(B61," ","^",3),1,256),FIND("^",SUBSTITUTE(B61," ","^",3)),256))-2)</f>
        <v>time</v>
      </c>
      <c r="G61" s="2" t="str">
        <f>MID(MID(MID(SUBSTITUTE(B61," ","^",4),1,256),FIND("^",SUBSTITUTE(B61," ","^",4)),256),2,FIND(" ",MID(MID(SUBSTITUTE(B61," ","^",4),1,256),FIND("^",SUBSTITUTE(B61," ","^",4)),256))-2)</f>
        <v>in</v>
      </c>
      <c r="H61" s="3" t="str">
        <f>IF(ISERR(FIND(" ",B61)),"",RIGHT(B61,LEN(B61)-FIND("*",SUBSTITUTE(B61," ","*",LEN(B61)-LEN(SUBSTITUTE(B61," ",""))))))</f>
        <v>hell</v>
      </c>
      <c r="I61" s="2"/>
      <c r="J61" s="2"/>
      <c r="K61" s="2"/>
      <c r="L61" s="2"/>
      <c r="M61" s="2"/>
      <c r="N61" s="2"/>
    </row>
    <row r="62" spans="1:19" ht="17">
      <c r="A62">
        <v>2007</v>
      </c>
      <c r="B62" t="s">
        <v>47</v>
      </c>
      <c r="C62" s="1" t="str">
        <f>IF(ISERR(FIND(" ",B62)),"",LEFT(B62,FIND(" ",B62)-1))</f>
        <v>Raiders</v>
      </c>
      <c r="D62" s="2" t="str">
        <f>MID(MID(MID(SUBSTITUTE(B62," ","^",1),1,256),FIND("^",SUBSTITUTE(B62," ","^",1)),256),2,FIND(" ",MID(MID(SUBSTITUTE(B62," ","^",1),1,256),FIND("^",SUBSTITUTE(B62," ","^",1)),256))-2)</f>
        <v>of</v>
      </c>
      <c r="E62" s="2" t="str">
        <f>MID(MID(MID(SUBSTITUTE(B62," ","^",2),1,256),FIND("^",SUBSTITUTE(B62," ","^",2)),256),2,FIND(" ",MID(MID(SUBSTITUTE(B62," ","^",2),1,256),FIND("^",SUBSTITUTE(B62," ","^",2)),256))-2)</f>
        <v>the</v>
      </c>
      <c r="F62" s="2" t="str">
        <f>MID(MID(MID(SUBSTITUTE(B62," ","^",3),1,256),FIND("^",SUBSTITUTE(B62," ","^",3)),256),2,FIND(" ",MID(MID(SUBSTITUTE(B62," ","^",3),1,256),FIND("^",SUBSTITUTE(B62," ","^",3)),256))-2)</f>
        <v>China</v>
      </c>
      <c r="G62" s="2" t="str">
        <f>MID(MID(MID(SUBSTITUTE(B62," ","^",4),1,256),FIND("^",SUBSTITUTE(B62," ","^",4)),256),2,FIND(" ",MID(MID(SUBSTITUTE(B62," ","^",4),1,256),FIND("^",SUBSTITUTE(B62," ","^",4)),256))-2)</f>
        <v>coast</v>
      </c>
      <c r="H62" s="2" t="str">
        <f>MID(MID(MID(SUBSTITUTE(B62," ","^",5),1,256),FIND("^",SUBSTITUTE(B62," ","^",5)),256),2,FIND(" ",MID(MID(SUBSTITUTE(B62," ","^",5),1,256),FIND("^",SUBSTITUTE(B62," ","^",5)),256))-2)</f>
        <v>CIA</v>
      </c>
      <c r="I62" s="2" t="str">
        <f>MID(MID(MID(SUBSTITUTE(B62," ","^",6),1,256),FIND("^",SUBSTITUTE(B62," ","^",6)),256),2,FIND(" ",MID(MID(SUBSTITUTE(B62," ","^",6),1,256),FIND("^",SUBSTITUTE(B62," ","^",6)),256))-2)</f>
        <v>covert</v>
      </c>
      <c r="J62" s="2" t="str">
        <f>MID(MID(MID(SUBSTITUTE(B62," ","^",7),1,256),FIND("^",SUBSTITUTE(B62," ","^",7)),256),2,FIND(" ",MID(MID(SUBSTITUTE(B62," ","^",7),1,256),FIND("^",SUBSTITUTE(B62," ","^",7)),256))-2)</f>
        <v>operations</v>
      </c>
      <c r="K62" s="2" t="str">
        <f>MID(MID(MID(SUBSTITUTE(B62," ","^",8),1,256),FIND("^",SUBSTITUTE(B62," ","^",8)),256),2,FIND(" ",MID(MID(SUBSTITUTE(B62," ","^",8),1,256),FIND("^",SUBSTITUTE(B62," ","^",8)),256))-2)</f>
        <v>during</v>
      </c>
      <c r="L62" s="2" t="str">
        <f>MID(MID(MID(SUBSTITUTE(B62," ","^",9),1,256),FIND("^",SUBSTITUTE(B62," ","^",9)),256),2,FIND(" ",MID(MID(SUBSTITUTE(B62," ","^",9),1,256),FIND("^",SUBSTITUTE(B62," ","^",9)),256))-2)</f>
        <v>the</v>
      </c>
      <c r="M62" s="2" t="str">
        <f>MID(MID(MID(SUBSTITUTE(B62," ","^",10),1,256),FIND("^",SUBSTITUTE(B62," ","^",10)),256),2,FIND(" ",MID(MID(SUBSTITUTE(B62," ","^",10),1,256),FIND("^",SUBSTITUTE(B62," ","^",10)),256))-2)</f>
        <v>Korean</v>
      </c>
      <c r="N62" s="3" t="str">
        <f>IF(ISERR(FIND(" ",B62)),"",RIGHT(B62,LEN(B62)-FIND("*",SUBSTITUTE(B62," ","*",LEN(B62)-LEN(SUBSTITUTE(B62," ",""))))))</f>
        <v>War</v>
      </c>
    </row>
    <row r="63" spans="1:19" ht="17">
      <c r="A63">
        <v>2007</v>
      </c>
      <c r="B63" t="s">
        <v>42</v>
      </c>
      <c r="C63" s="1" t="str">
        <f>IF(ISERR(FIND(" ",B63)),"",LEFT(B63,FIND(" ",B63)-1))</f>
        <v>This</v>
      </c>
      <c r="D63" s="2" t="str">
        <f>MID(MID(MID(SUBSTITUTE(B63," ","^",1),1,256),FIND("^",SUBSTITUTE(B63," ","^",1)),256),2,FIND(" ",MID(MID(SUBSTITUTE(B63," ","^",1),1,256),FIND("^",SUBSTITUTE(B63," ","^",1)),256))-2)</f>
        <v>kind</v>
      </c>
      <c r="E63" s="2" t="str">
        <f>MID(MID(MID(SUBSTITUTE(B63," ","^",2),1,256),FIND("^",SUBSTITUTE(B63," ","^",2)),256),2,FIND(" ",MID(MID(SUBSTITUTE(B63," ","^",2),1,256),FIND("^",SUBSTITUTE(B63," ","^",2)),256))-2)</f>
        <v>of</v>
      </c>
      <c r="F63" s="2" t="str">
        <f>MID(MID(MID(SUBSTITUTE(B63," ","^",3),1,256),FIND("^",SUBSTITUTE(B63," ","^",3)),256),2,FIND(" ",MID(MID(SUBSTITUTE(B63," ","^",3),1,256),FIND("^",SUBSTITUTE(B63," ","^",3)),256))-2)</f>
        <v>war</v>
      </c>
      <c r="G63" s="2" t="str">
        <f>MID(MID(MID(SUBSTITUTE(B63," ","^",4),1,256),FIND("^",SUBSTITUTE(B63," ","^",4)),256),2,FIND(" ",MID(MID(SUBSTITUTE(B63," ","^",4),1,256),FIND("^",SUBSTITUTE(B63," ","^",4)),256))-2)</f>
        <v>the</v>
      </c>
      <c r="H63" s="2" t="str">
        <f>MID(MID(MID(SUBSTITUTE(B63," ","^",5),1,256),FIND("^",SUBSTITUTE(B63," ","^",5)),256),2,FIND(" ",MID(MID(SUBSTITUTE(B63," ","^",5),1,256),FIND("^",SUBSTITUTE(B63," ","^",5)),256))-2)</f>
        <v>classic</v>
      </c>
      <c r="I63" s="2" t="str">
        <f>MID(MID(MID(SUBSTITUTE(B63," ","^",6),1,256),FIND("^",SUBSTITUTE(B63," ","^",6)),256),2,FIND(" ",MID(MID(SUBSTITUTE(B63," ","^",6),1,256),FIND("^",SUBSTITUTE(B63," ","^",6)),256))-2)</f>
        <v>Korean</v>
      </c>
      <c r="J63" s="2" t="str">
        <f>MID(MID(MID(SUBSTITUTE(B63," ","^",7),1,256),FIND("^",SUBSTITUTE(B63," ","^",7)),256),2,FIND(" ",MID(MID(SUBSTITUTE(B63," ","^",7),1,256),FIND("^",SUBSTITUTE(B63," ","^",7)),256))-2)</f>
        <v>War</v>
      </c>
      <c r="K63" s="3" t="str">
        <f>IF(ISERR(FIND(" ",B63)),"",RIGHT(B63,LEN(B63)-FIND("*",SUBSTITUTE(B63," ","*",LEN(B63)-LEN(SUBSTITUTE(B63," ",""))))))</f>
        <v>history</v>
      </c>
      <c r="L63" s="2"/>
      <c r="M63" s="2"/>
      <c r="N63" s="2"/>
    </row>
    <row r="64" spans="1:19" ht="17">
      <c r="A64">
        <v>2007</v>
      </c>
      <c r="B64" t="s">
        <v>29</v>
      </c>
      <c r="C64" s="1" t="str">
        <f>IF(ISERR(FIND(" ",B64)),"",LEFT(B64,FIND(" ",B64)-1))</f>
        <v>Uncertain</v>
      </c>
      <c r="D64" s="2" t="str">
        <f>MID(MID(MID(SUBSTITUTE(B64," ","^",1),1,256),FIND("^",SUBSTITUTE(B64," ","^",1)),256),2,FIND(" ",MID(MID(SUBSTITUTE(B64," ","^",1),1,256),FIND("^",SUBSTITUTE(B64," ","^",1)),256))-2)</f>
        <v>partners</v>
      </c>
      <c r="E64" s="2" t="str">
        <f>MID(MID(MID(SUBSTITUTE(B64," ","^",2),1,256),FIND("^",SUBSTITUTE(B64," ","^",2)),256),2,FIND(" ",MID(MID(SUBSTITUTE(B64," ","^",2),1,256),FIND("^",SUBSTITUTE(B64," ","^",2)),256))-2)</f>
        <v>Stalin</v>
      </c>
      <c r="F64" s="2" t="str">
        <f>MID(MID(MID(SUBSTITUTE(B64," ","^",3),1,256),FIND("^",SUBSTITUTE(B64," ","^",3)),256),2,FIND(" ",MID(MID(SUBSTITUTE(B64," ","^",3),1,256),FIND("^",SUBSTITUTE(B64," ","^",3)),256))-2)</f>
        <v>Mao</v>
      </c>
      <c r="G64" s="2" t="str">
        <f>MID(MID(MID(SUBSTITUTE(B64," ","^",4),1,256),FIND("^",SUBSTITUTE(B64," ","^",4)),256),2,FIND(" ",MID(MID(SUBSTITUTE(B64," ","^",4),1,256),FIND("^",SUBSTITUTE(B64," ","^",4)),256))-2)</f>
        <v>and</v>
      </c>
      <c r="H64" s="2" t="str">
        <f>MID(MID(MID(SUBSTITUTE(B64," ","^",5),1,256),FIND("^",SUBSTITUTE(B64," ","^",5)),256),2,FIND(" ",MID(MID(SUBSTITUTE(B64," ","^",5),1,256),FIND("^",SUBSTITUTE(B64," ","^",5)),256))-2)</f>
        <v>the</v>
      </c>
      <c r="I64" s="2" t="str">
        <f>MID(MID(MID(SUBSTITUTE(B64," ","^",6),1,256),FIND("^",SUBSTITUTE(B64," ","^",6)),256),2,FIND(" ",MID(MID(SUBSTITUTE(B64," ","^",6),1,256),FIND("^",SUBSTITUTE(B64," ","^",6)),256))-2)</f>
        <v>Korean</v>
      </c>
      <c r="J64" s="3" t="str">
        <f>IF(ISERR(FIND(" ",B64)),"",RIGHT(B64,LEN(B64)-FIND("*",SUBSTITUTE(B64," ","*",LEN(B64)-LEN(SUBSTITUTE(B64," ",""))))))</f>
        <v>War</v>
      </c>
      <c r="K64" s="2"/>
      <c r="L64" s="2"/>
      <c r="M64" s="2"/>
      <c r="N64" s="2"/>
    </row>
    <row r="65" spans="1:20" ht="17">
      <c r="A65">
        <v>2007</v>
      </c>
      <c r="B65" t="s">
        <v>46</v>
      </c>
      <c r="C65" s="1" t="str">
        <f>IF(ISERR(FIND(" ",B65)),"",LEFT(B65,FIND(" ",B65)-1))</f>
        <v>United</v>
      </c>
      <c r="D65" s="2" t="str">
        <f>MID(MID(MID(SUBSTITUTE(B65," ","^",1),1,256),FIND("^",SUBSTITUTE(B65," ","^",1)),256),2,FIND(" ",MID(MID(SUBSTITUTE(B65," ","^",1),1,256),FIND("^",SUBSTITUTE(B65," ","^",1)),256))-2)</f>
        <v>States</v>
      </c>
      <c r="E65" s="2" t="str">
        <f>MID(MID(MID(SUBSTITUTE(B65," ","^",2),1,256),FIND("^",SUBSTITUTE(B65," ","^",2)),256),2,FIND(" ",MID(MID(SUBSTITUTE(B65," ","^",2),1,256),FIND("^",SUBSTITUTE(B65," ","^",2)),256))-2)</f>
        <v>Army</v>
      </c>
      <c r="F65" s="2" t="str">
        <f>MID(MID(MID(SUBSTITUTE(B65," ","^",3),1,256),FIND("^",SUBSTITUTE(B65," ","^",3)),256),2,FIND(" ",MID(MID(SUBSTITUTE(B65," ","^",3),1,256),FIND("^",SUBSTITUTE(B65," ","^",3)),256))-2)</f>
        <v>and</v>
      </c>
      <c r="G65" s="2" t="str">
        <f>MID(MID(MID(SUBSTITUTE(B65," ","^",4),1,256),FIND("^",SUBSTITUTE(B65," ","^",4)),256),2,FIND(" ",MID(MID(SUBSTITUTE(B65," ","^",4),1,256),FIND("^",SUBSTITUTE(B65," ","^",4)),256))-2)</f>
        <v>the</v>
      </c>
      <c r="H65" s="2" t="str">
        <f>MID(MID(MID(SUBSTITUTE(B65," ","^",5),1,256),FIND("^",SUBSTITUTE(B65," ","^",5)),256),2,FIND(" ",MID(MID(SUBSTITUTE(B65," ","^",5),1,256),FIND("^",SUBSTITUTE(B65," ","^",5)),256))-2)</f>
        <v>Korean</v>
      </c>
      <c r="I65" s="3" t="str">
        <f>IF(ISERR(FIND(" ",B65)),"",RIGHT(B65,LEN(B65)-FIND("*",SUBSTITUTE(B65," ","*",LEN(B65)-LEN(SUBSTITUTE(B65," ",""))))))</f>
        <v>War</v>
      </c>
      <c r="J65" s="2"/>
      <c r="K65" s="2"/>
      <c r="L65" s="2"/>
      <c r="M65" s="2"/>
      <c r="N65" s="2"/>
    </row>
    <row r="66" spans="1:20" ht="17">
      <c r="A66">
        <v>2007</v>
      </c>
      <c r="B66" t="s">
        <v>30</v>
      </c>
      <c r="C66" s="1" t="str">
        <f>IF(ISERR(FIND(" ",B66)),"",LEFT(B66,FIND(" ",B66)-1))</f>
        <v>We</v>
      </c>
      <c r="D66" s="2" t="str">
        <f>MID(MID(MID(SUBSTITUTE(B66," ","^",1),1,256),FIND("^",SUBSTITUTE(B66," ","^",1)),256),2,FIND(" ",MID(MID(SUBSTITUTE(B66," ","^",1),1,256),FIND("^",SUBSTITUTE(B66," ","^",1)),256))-2)</f>
        <v>will</v>
      </c>
      <c r="E66" s="2" t="str">
        <f>MID(MID(MID(SUBSTITUTE(B66," ","^",2),1,256),FIND("^",SUBSTITUTE(B66," ","^",2)),256),2,FIND(" ",MID(MID(SUBSTITUTE(B66," ","^",2),1,256),FIND("^",SUBSTITUTE(B66," ","^",2)),256))-2)</f>
        <v>not</v>
      </c>
      <c r="F66" s="2" t="str">
        <f>MID(MID(MID(SUBSTITUTE(B66," ","^",3),1,256),FIND("^",SUBSTITUTE(B66," ","^",3)),256),2,FIND(" ",MID(MID(SUBSTITUTE(B66," ","^",3),1,256),FIND("^",SUBSTITUTE(B66," ","^",3)),256))-2)</f>
        <v>be</v>
      </c>
      <c r="G66" s="2" t="str">
        <f>MID(MID(MID(SUBSTITUTE(B66," ","^",4),1,256),FIND("^",SUBSTITUTE(B66," ","^",4)),256),2,FIND(" ",MID(MID(SUBSTITUTE(B66," ","^",4),1,256),FIND("^",SUBSTITUTE(B66," ","^",4)),256))-2)</f>
        <v>strangers</v>
      </c>
      <c r="H66" s="2" t="str">
        <f>MID(MID(MID(SUBSTITUTE(B66," ","^",5),1,256),FIND("^",SUBSTITUTE(B66," ","^",5)),256),2,FIND(" ",MID(MID(SUBSTITUTE(B66," ","^",5),1,256),FIND("^",SUBSTITUTE(B66," ","^",5)),256))-2)</f>
        <v>Korean</v>
      </c>
      <c r="I66" s="2" t="str">
        <f>MID(MID(MID(SUBSTITUTE(B66," ","^",6),1,256),FIND("^",SUBSTITUTE(B66," ","^",6)),256),2,FIND(" ",MID(MID(SUBSTITUTE(B66," ","^",6),1,256),FIND("^",SUBSTITUTE(B66," ","^",6)),256))-2)</f>
        <v>War</v>
      </c>
      <c r="J66" s="2" t="str">
        <f>MID(MID(MID(SUBSTITUTE(B66," ","^",7),1,256),FIND("^",SUBSTITUTE(B66," ","^",7)),256),2,FIND(" ",MID(MID(SUBSTITUTE(B66," ","^",7),1,256),FIND("^",SUBSTITUTE(B66," ","^",7)),256))-2)</f>
        <v>letters</v>
      </c>
      <c r="K66" s="2" t="str">
        <f>MID(MID(MID(SUBSTITUTE(B66," ","^",8),1,256),FIND("^",SUBSTITUTE(B66," ","^",8)),256),2,FIND(" ",MID(MID(SUBSTITUTE(B66," ","^",8),1,256),FIND("^",SUBSTITUTE(B66," ","^",8)),256))-2)</f>
        <v>between</v>
      </c>
      <c r="L66" s="2" t="str">
        <f>MID(MID(MID(SUBSTITUTE(B66," ","^",9),1,256),FIND("^",SUBSTITUTE(B66," ","^",9)),256),2,FIND(" ",MID(MID(SUBSTITUTE(B66," ","^",9),1,256),FIND("^",SUBSTITUTE(B66," ","^",9)),256))-2)</f>
        <v>a</v>
      </c>
      <c r="M66" s="2" t="str">
        <f>MID(MID(MID(SUBSTITUTE(B66," ","^",10),1,256),FIND("^",SUBSTITUTE(B66," ","^",10)),256),2,FIND(" ",MID(MID(SUBSTITUTE(B66," ","^",10),1,256),FIND("^",SUBSTITUTE(B66," ","^",10)),256))-2)</f>
        <v>M</v>
      </c>
      <c r="N66" s="2" t="str">
        <f>MID(MID(MID(SUBSTITUTE(B66," ","^",11),1,256),FIND("^",SUBSTITUTE(B66," ","^",11)),256),2,FIND(" ",MID(MID(SUBSTITUTE(B66," ","^",11),1,256),FIND("^",SUBSTITUTE(B66," ","^",11)),256))-2)</f>
        <v>A</v>
      </c>
      <c r="O66" s="2" t="str">
        <f>MID(MID(MID(SUBSTITUTE(B66," ","^",12),1,256),FIND("^",SUBSTITUTE(B66," ","^",12)),256),2,FIND(" ",MID(MID(SUBSTITUTE(B66," ","^",12),1,256),FIND("^",SUBSTITUTE(B66," ","^",12)),256))-2)</f>
        <v>S</v>
      </c>
      <c r="P66" s="2" t="str">
        <f>MID(MID(MID(SUBSTITUTE(B66," ","^",13),1,256),FIND("^",SUBSTITUTE(B66," ","^",13)),256),2,FIND(" ",MID(MID(SUBSTITUTE(B66," ","^",13),1,256),FIND("^",SUBSTITUTE(B66," ","^",13)),256))-2)</f>
        <v>H</v>
      </c>
      <c r="Q66" s="2" t="str">
        <f>MID(MID(MID(SUBSTITUTE(B66," ","^",14),1,256),FIND("^",SUBSTITUTE(B66," ","^",14)),256),2,FIND(" ",MID(MID(SUBSTITUTE(B66," ","^",14),1,256),FIND("^",SUBSTITUTE(B66," ","^",14)),256))-2)</f>
        <v>surgeon</v>
      </c>
      <c r="R66" s="2" t="str">
        <f>MID(MID(MID(SUBSTITUTE(B66," ","^",14),1,256),FIND("^",SUBSTITUTE(B66," ","^",14)),256),2,FIND(" ",MID(MID(SUBSTITUTE(B66," ","^",14),1,256),FIND("^",SUBSTITUTE(B66," ","^",14)),256))-2)</f>
        <v>surgeon</v>
      </c>
      <c r="S66" s="2" t="str">
        <f>MID(MID(MID(SUBSTITUTE(B66," ","^",14),1,256),FIND("^",SUBSTITUTE(B66," ","^",14)),256),2,FIND(" ",MID(MID(SUBSTITUTE(B66," ","^",14),1,256),FIND("^",SUBSTITUTE(B66," ","^",14)),256))-2)</f>
        <v>surgeon</v>
      </c>
      <c r="T66" s="3" t="str">
        <f>IF(ISERR(FIND(" ",B66)),"",RIGHT(B66,LEN(B66)-FIND("*",SUBSTITUTE(B66," ","*",LEN(B66)-LEN(SUBSTITUTE(B66," ",""))))))</f>
        <v>wife</v>
      </c>
    </row>
    <row r="68" spans="1:20" ht="16">
      <c r="C68" s="1"/>
      <c r="D68" s="1"/>
      <c r="E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6">
      <c r="C69" s="1"/>
    </row>
    <row r="70" spans="1:20" ht="17">
      <c r="C70" s="2"/>
      <c r="D70" s="2"/>
    </row>
    <row r="71" spans="1:20" ht="17">
      <c r="C71" s="2"/>
    </row>
  </sheetData>
  <sortState ref="A1:T66">
    <sortCondition ref="A1:A66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ucsb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Intae Hwang</dc:creator>
  <cp:lastModifiedBy>Intae Hwang</cp:lastModifiedBy>
  <dcterms:created xsi:type="dcterms:W3CDTF">2015-03-05T05:04:17Z</dcterms:created>
  <dcterms:modified xsi:type="dcterms:W3CDTF">2015-03-05T07:01:48Z</dcterms:modified>
</cp:coreProperties>
</file>