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9"/>
  <workbookPr filterPrivacy="1"/>
  <xr:revisionPtr revIDLastSave="0" documentId="13_ncr:1_{205F55A4-689E-5E4B-B508-50A7E09FD88D}" xr6:coauthVersionLast="45" xr6:coauthVersionMax="45" xr10:uidLastSave="{00000000-0000-0000-0000-000000000000}"/>
  <bookViews>
    <workbookView xWindow="5080" yWindow="1860" windowWidth="22260" windowHeight="12640" xr2:uid="{00000000-000D-0000-FFFF-FFFF00000000}"/>
  </bookViews>
  <sheets>
    <sheet name="Sheet1" sheetId="1" r:id="rId1"/>
    <sheet name="Sheet3" sheetId="3" r:id="rId2"/>
    <sheet name="Sheet2" sheetId="2" r:id="rId3"/>
    <sheet name="Sheet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" i="1" l="1" a="1"/>
  <c r="L3" i="1"/>
  <c r="L4" i="1" a="1"/>
  <c r="L4" i="1"/>
  <c r="L5" i="1" a="1"/>
  <c r="L5" i="1"/>
  <c r="L6" i="1" a="1"/>
  <c r="L6" i="1"/>
  <c r="L7" i="1" a="1"/>
  <c r="L7" i="1"/>
  <c r="L8" i="1" a="1"/>
  <c r="L8" i="1"/>
  <c r="L9" i="1" a="1"/>
  <c r="L9" i="1"/>
  <c r="L10" i="1" a="1"/>
  <c r="L10" i="1"/>
  <c r="L11" i="1" a="1"/>
  <c r="L11" i="1"/>
  <c r="L12" i="1" a="1"/>
  <c r="L12" i="1"/>
  <c r="L13" i="1" a="1"/>
  <c r="L13" i="1"/>
  <c r="L14" i="1" a="1"/>
  <c r="L14" i="1"/>
  <c r="L15" i="1" a="1"/>
  <c r="L15" i="1"/>
  <c r="L16" i="1" a="1"/>
  <c r="L16" i="1"/>
  <c r="L17" i="1" a="1"/>
  <c r="L17" i="1"/>
  <c r="L18" i="1" a="1"/>
  <c r="L18" i="1"/>
  <c r="L19" i="1" a="1"/>
  <c r="L19" i="1"/>
  <c r="L20" i="1" a="1"/>
  <c r="L20" i="1"/>
  <c r="L21" i="1" a="1"/>
  <c r="L21" i="1"/>
  <c r="L2" i="1" a="1"/>
  <c r="L2" i="1" s="1"/>
  <c r="K3" i="1" a="1"/>
  <c r="K3" i="1" s="1"/>
  <c r="K4" i="1" a="1"/>
  <c r="K4" i="1"/>
  <c r="K5" i="1" a="1"/>
  <c r="K5" i="1" s="1"/>
  <c r="K6" i="1" a="1"/>
  <c r="K6" i="1"/>
  <c r="K7" i="1" a="1"/>
  <c r="K7" i="1" s="1"/>
  <c r="K8" i="1" a="1"/>
  <c r="K8" i="1"/>
  <c r="K9" i="1" a="1"/>
  <c r="K9" i="1" s="1"/>
  <c r="K10" i="1" a="1"/>
  <c r="K10" i="1"/>
  <c r="K11" i="1" a="1"/>
  <c r="K11" i="1" s="1"/>
  <c r="K12" i="1" a="1"/>
  <c r="K12" i="1"/>
  <c r="K13" i="1" a="1"/>
  <c r="K13" i="1" s="1"/>
  <c r="K14" i="1" a="1"/>
  <c r="K14" i="1"/>
  <c r="K15" i="1" a="1"/>
  <c r="K15" i="1" s="1"/>
  <c r="K16" i="1" a="1"/>
  <c r="K16" i="1" s="1"/>
  <c r="K17" i="1" a="1"/>
  <c r="K17" i="1" s="1"/>
  <c r="K18" i="1" a="1"/>
  <c r="K18" i="1"/>
  <c r="K19" i="1" a="1"/>
  <c r="K19" i="1" s="1"/>
  <c r="K20" i="1" a="1"/>
  <c r="K20" i="1"/>
  <c r="K21" i="1" a="1"/>
  <c r="K21" i="1" s="1"/>
  <c r="K2" i="1" a="1"/>
  <c r="K2" i="1" s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" i="1"/>
  <c r="E3" i="1" a="1"/>
  <c r="E3" i="1" s="1"/>
  <c r="E4" i="1" a="1"/>
  <c r="E4" i="1"/>
  <c r="E5" i="1" a="1"/>
  <c r="E5" i="1" s="1"/>
  <c r="E6" i="1" a="1"/>
  <c r="E6" i="1"/>
  <c r="E7" i="1" a="1"/>
  <c r="E7" i="1" s="1"/>
  <c r="E8" i="1" a="1"/>
  <c r="E8" i="1"/>
  <c r="E9" i="1" a="1"/>
  <c r="E9" i="1" s="1"/>
  <c r="E10" i="1" a="1"/>
  <c r="E10" i="1"/>
  <c r="E11" i="1" a="1"/>
  <c r="E11" i="1" s="1"/>
  <c r="E12" i="1" a="1"/>
  <c r="E12" i="1"/>
  <c r="E13" i="1" a="1"/>
  <c r="E13" i="1" s="1"/>
  <c r="E14" i="1" a="1"/>
  <c r="E14" i="1"/>
  <c r="E15" i="1" a="1"/>
  <c r="E15" i="1" s="1"/>
  <c r="E16" i="1" a="1"/>
  <c r="E16" i="1"/>
  <c r="E17" i="1" a="1"/>
  <c r="E17" i="1" s="1"/>
  <c r="E18" i="1" a="1"/>
  <c r="E18" i="1"/>
  <c r="E19" i="1" a="1"/>
  <c r="E19" i="1" s="1"/>
  <c r="E20" i="1" a="1"/>
  <c r="E20" i="1" s="1"/>
  <c r="E21" i="1" a="1"/>
  <c r="E21" i="1" s="1"/>
  <c r="E2" i="1" a="1"/>
  <c r="E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<sst xmlns="http://schemas.openxmlformats.org/spreadsheetml/2006/main" count="250" uniqueCount="83">
  <si>
    <t>well</t>
  </si>
  <si>
    <t>picnic table</t>
  </si>
  <si>
    <t>dsp1_02</t>
  </si>
  <si>
    <t>chair</t>
  </si>
  <si>
    <t>piano</t>
  </si>
  <si>
    <t>dsp1_03</t>
  </si>
  <si>
    <t>trash can</t>
  </si>
  <si>
    <t>dsp1_04</t>
  </si>
  <si>
    <t>mailbox</t>
  </si>
  <si>
    <t>bookshelf</t>
  </si>
  <si>
    <t>dsp1_05</t>
  </si>
  <si>
    <t>harp</t>
  </si>
  <si>
    <t>dsp1_06</t>
  </si>
  <si>
    <t>telescope</t>
  </si>
  <si>
    <t>dsp1_07</t>
  </si>
  <si>
    <t>wheelbarrow</t>
  </si>
  <si>
    <t>dsp1_08</t>
  </si>
  <si>
    <t>plant</t>
  </si>
  <si>
    <t>dsp1_09</t>
  </si>
  <si>
    <t>dsp1_10</t>
  </si>
  <si>
    <t>dsp1_11</t>
  </si>
  <si>
    <t>stove</t>
  </si>
  <si>
    <t>dsp1_13</t>
  </si>
  <si>
    <t>dsp1_14</t>
  </si>
  <si>
    <t>dsp1_16</t>
  </si>
  <si>
    <t>dsp1_17</t>
  </si>
  <si>
    <t>dsp1_18</t>
  </si>
  <si>
    <t>dsp1_19</t>
  </si>
  <si>
    <t>dsp1_21</t>
  </si>
  <si>
    <t>dsp1_22</t>
  </si>
  <si>
    <t>dsp1_23</t>
  </si>
  <si>
    <t>dsp1_24</t>
  </si>
  <si>
    <t>TOP</t>
  </si>
  <si>
    <t>Target</t>
  </si>
  <si>
    <t>Angel</t>
  </si>
  <si>
    <t>DSP</t>
  </si>
  <si>
    <t>Location</t>
  </si>
  <si>
    <t>X</t>
  </si>
  <si>
    <t>Y</t>
  </si>
  <si>
    <t>TrialID</t>
  </si>
  <si>
    <t>Top.X</t>
  </si>
  <si>
    <t>Top.Y</t>
  </si>
  <si>
    <t>Target.X</t>
  </si>
  <si>
    <t>Target.Y</t>
  </si>
  <si>
    <t>Distance</t>
  </si>
  <si>
    <t>TrialIndex</t>
  </si>
  <si>
    <t>TrialName</t>
  </si>
  <si>
    <t>Turns</t>
  </si>
  <si>
    <t>Trial_1</t>
  </si>
  <si>
    <t>Trial_2</t>
  </si>
  <si>
    <t>Trial_3</t>
  </si>
  <si>
    <t>Trial_4</t>
  </si>
  <si>
    <t>Trial_5</t>
  </si>
  <si>
    <t>Trial_6</t>
  </si>
  <si>
    <t>Trial_7</t>
  </si>
  <si>
    <t>Trial_8</t>
  </si>
  <si>
    <t>Trial_9</t>
  </si>
  <si>
    <t>Trial_10</t>
  </si>
  <si>
    <t>Trial_11</t>
  </si>
  <si>
    <t>Trial_12</t>
  </si>
  <si>
    <t>Trial_13</t>
  </si>
  <si>
    <t>Trial_14</t>
  </si>
  <si>
    <t>Trial_15</t>
  </si>
  <si>
    <t>Trial_16</t>
  </si>
  <si>
    <t>Trial_17</t>
  </si>
  <si>
    <t>Trial_18</t>
  </si>
  <si>
    <t>Trial_19</t>
  </si>
  <si>
    <t>Trial_20</t>
  </si>
  <si>
    <t>Top</t>
  </si>
  <si>
    <t>Learned_Route</t>
  </si>
  <si>
    <t>Shortcut</t>
  </si>
  <si>
    <t>dev_encoding heading</t>
  </si>
  <si>
    <t>dev_map_heading</t>
  </si>
  <si>
    <t>TopSeq</t>
  </si>
  <si>
    <t>TargetSeq</t>
  </si>
  <si>
    <t>TopCenter</t>
  </si>
  <si>
    <t>TargetCenter</t>
  </si>
  <si>
    <t>L</t>
  </si>
  <si>
    <t>F</t>
  </si>
  <si>
    <t>B</t>
  </si>
  <si>
    <t>R</t>
  </si>
  <si>
    <t>LearnSteps</t>
  </si>
  <si>
    <t>ShortSteps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</si>
</sst>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activeCell="N2" sqref="N2"/>
    </sheetView>
  </sheetViews>
  <sheetFormatPr baseColWidth="10" defaultColWidth="8.83203125" defaultRowHeight="15" x14ac:dyDescent="0.2"/>
  <cols>
    <col min="1" max="2" width="12.83203125" bestFit="1" customWidth="1"/>
    <col min="3" max="3" width="6.1640625" bestFit="1" customWidth="1"/>
    <col min="4" max="4" width="8.1640625" bestFit="1" customWidth="1"/>
  </cols>
  <sheetData>
    <row r="1" spans="1:12" x14ac:dyDescent="0.2">
      <c r="A1" s="1" t="s">
        <v>32</v>
      </c>
      <c r="B1" s="1" t="s">
        <v>33</v>
      </c>
      <c r="C1" s="1" t="s">
        <v>34</v>
      </c>
      <c r="D1" s="1" t="s">
        <v>35</v>
      </c>
      <c r="E1" s="1" t="s">
        <v>39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81</v>
      </c>
      <c r="L1" s="1" t="s">
        <v>82</v>
      </c>
    </row>
    <row r="2" spans="1:12" x14ac:dyDescent="0.2">
      <c r="A2" t="s">
        <v>0</v>
      </c>
      <c r="B2" t="s">
        <v>1</v>
      </c>
      <c r="C2">
        <v>228</v>
      </c>
      <c r="D2" t="s">
        <v>2</v>
      </c>
      <c r="E2" cm="1">
        <f t="array" ref="E2">INDEX(Sheet4!$A$2:$A$28,MATCH(Sheet1!A2&amp;Sheet1!B2,Sheet4!$B$2:$B$28&amp;Sheet4!$C$2:$C$28,0))</f>
        <v>27</v>
      </c>
      <c r="F2">
        <f>INDEX(Sheet2!$B$2:$B$13,MATCH(Sheet1!A2,Sheet2!$A$2:$A$13,0))</f>
        <v>174.3</v>
      </c>
      <c r="G2">
        <f>INDEX(Sheet2!$C$2:$C$13,MATCH(Sheet1!A2,Sheet2!$A$2:$A$13,0))</f>
        <v>174.3</v>
      </c>
      <c r="H2">
        <f>INDEX(Sheet2!$B$2:$B$13,MATCH(Sheet1!B2,Sheet2!$A$2:$A$13,0))</f>
        <v>73.2</v>
      </c>
      <c r="I2">
        <f>INDEX(Sheet2!$C$2:$C$13,MATCH(Sheet1!B2,Sheet2!$A$2:$A$13,0))</f>
        <v>73.2</v>
      </c>
      <c r="J2">
        <f>INDEX(Sheet3!$D$2:$D$21,MATCH(Sheet1!D2,Sheet3!$B$2:$B$21,0))</f>
        <v>137.19999999999999</v>
      </c>
      <c r="K2" cm="1">
        <f t="array" ref="K2">INDEX(Sheet4!$D$2:$D$28,MATCH(Sheet1!A2&amp;Sheet1!B2,Sheet4!$B$2:$B$28&amp;Sheet4!$C$2:$C$28,0))</f>
        <v>20</v>
      </c>
      <c r="L2" cm="1">
        <f t="array" ref="L2">INDEX(Sheet4!$E$2:$E$28,MATCH(Sheet1!A2&amp;Sheet1!B2,Sheet4!$B$2:$B$28&amp;Sheet4!$C$2:$C$28,0))</f>
        <v>10</v>
      </c>
    </row>
    <row r="3" spans="1:12" x14ac:dyDescent="0.2">
      <c r="A3" t="s">
        <v>3</v>
      </c>
      <c r="B3" t="s">
        <v>4</v>
      </c>
      <c r="C3">
        <v>5</v>
      </c>
      <c r="D3" t="s">
        <v>5</v>
      </c>
      <c r="E3" cm="1">
        <f t="array" ref="E3">INDEX(Sheet4!$A$2:$A$28,MATCH(Sheet1!A3&amp;Sheet1!B3,Sheet4!$B$2:$B$28&amp;Sheet4!$C$2:$C$28,0))</f>
        <v>1</v>
      </c>
      <c r="F3">
        <f>INDEX(Sheet2!$B$2:$B$13,MATCH(Sheet1!A3,Sheet2!$A$2:$A$13,0))</f>
        <v>213.3</v>
      </c>
      <c r="G3">
        <f>INDEX(Sheet2!$C$2:$C$13,MATCH(Sheet1!A3,Sheet2!$A$2:$A$13,0))</f>
        <v>132.5</v>
      </c>
      <c r="H3">
        <f>INDEX(Sheet2!$B$2:$B$13,MATCH(Sheet1!B3,Sheet2!$A$2:$A$13,0))</f>
        <v>12.9</v>
      </c>
      <c r="I3">
        <f>INDEX(Sheet2!$C$2:$C$13,MATCH(Sheet1!B3,Sheet2!$A$2:$A$13,0))</f>
        <v>151.5</v>
      </c>
      <c r="J3">
        <f>INDEX(Sheet3!$D$2:$D$21,MATCH(Sheet1!D3,Sheet3!$B$2:$B$21,0))</f>
        <v>234.667</v>
      </c>
      <c r="K3" cm="1">
        <f t="array" ref="K3">INDEX(Sheet4!$D$2:$D$28,MATCH(Sheet1!A3&amp;Sheet1!B3,Sheet4!$B$2:$B$28&amp;Sheet4!$C$2:$C$28,0))</f>
        <v>27</v>
      </c>
      <c r="L3" cm="1">
        <f t="array" ref="L3">INDEX(Sheet4!$E$2:$E$28,MATCH(Sheet1!A3&amp;Sheet1!B3,Sheet4!$B$2:$B$28&amp;Sheet4!$C$2:$C$28,0))</f>
        <v>15</v>
      </c>
    </row>
    <row r="4" spans="1:12" x14ac:dyDescent="0.2">
      <c r="A4" t="s">
        <v>3</v>
      </c>
      <c r="B4" t="s">
        <v>6</v>
      </c>
      <c r="C4">
        <v>22.5</v>
      </c>
      <c r="D4" t="s">
        <v>7</v>
      </c>
      <c r="E4" cm="1">
        <f t="array" ref="E4">INDEX(Sheet4!$A$2:$A$28,MATCH(Sheet1!A4&amp;Sheet1!B4,Sheet4!$B$2:$B$28&amp;Sheet4!$C$2:$C$28,0))</f>
        <v>17</v>
      </c>
      <c r="F4">
        <f>INDEX(Sheet2!$B$2:$B$13,MATCH(Sheet1!A4,Sheet2!$A$2:$A$13,0))</f>
        <v>213.3</v>
      </c>
      <c r="G4">
        <f>INDEX(Sheet2!$C$2:$C$13,MATCH(Sheet1!A4,Sheet2!$A$2:$A$13,0))</f>
        <v>132.5</v>
      </c>
      <c r="H4">
        <f>INDEX(Sheet2!$B$2:$B$13,MATCH(Sheet1!B4,Sheet2!$A$2:$A$13,0))</f>
        <v>52.5</v>
      </c>
      <c r="I4">
        <f>INDEX(Sheet2!$C$2:$C$13,MATCH(Sheet1!B4,Sheet2!$A$2:$A$13,0))</f>
        <v>195</v>
      </c>
      <c r="J4">
        <f>INDEX(Sheet3!$D$2:$D$21,MATCH(Sheet1!D4,Sheet3!$B$2:$B$21,0))</f>
        <v>185.333</v>
      </c>
      <c r="K4" cm="1">
        <f t="array" ref="K4">INDEX(Sheet4!$D$2:$D$28,MATCH(Sheet1!A4&amp;Sheet1!B4,Sheet4!$B$2:$B$28&amp;Sheet4!$C$2:$C$28,0))</f>
        <v>31</v>
      </c>
      <c r="L4" cm="1">
        <f t="array" ref="L4">INDEX(Sheet4!$E$2:$E$28,MATCH(Sheet1!A4&amp;Sheet1!B4,Sheet4!$B$2:$B$28&amp;Sheet4!$C$2:$C$28,0))</f>
        <v>11</v>
      </c>
    </row>
    <row r="5" spans="1:12" x14ac:dyDescent="0.2">
      <c r="A5" t="s">
        <v>8</v>
      </c>
      <c r="B5" t="s">
        <v>9</v>
      </c>
      <c r="C5">
        <v>42</v>
      </c>
      <c r="D5" t="s">
        <v>10</v>
      </c>
      <c r="E5" cm="1">
        <f t="array" ref="E5">INDEX(Sheet4!$A$2:$A$28,MATCH(Sheet1!A5&amp;Sheet1!B5,Sheet4!$B$2:$B$28&amp;Sheet4!$C$2:$C$28,0))</f>
        <v>21</v>
      </c>
      <c r="F5">
        <f>INDEX(Sheet2!$B$2:$B$13,MATCH(Sheet1!A5,Sheet2!$A$2:$A$13,0))</f>
        <v>213.3</v>
      </c>
      <c r="G5">
        <f>INDEX(Sheet2!$C$2:$C$13,MATCH(Sheet1!A5,Sheet2!$A$2:$A$13,0))</f>
        <v>31.4</v>
      </c>
      <c r="H5">
        <f>INDEX(Sheet2!$B$2:$B$13,MATCH(Sheet1!B5,Sheet2!$A$2:$A$13,0))</f>
        <v>75</v>
      </c>
      <c r="I5">
        <f>INDEX(Sheet2!$C$2:$C$13,MATCH(Sheet1!B5,Sheet2!$A$2:$A$13,0))</f>
        <v>152.30000000000001</v>
      </c>
      <c r="J5">
        <f>INDEX(Sheet3!$D$2:$D$21,MATCH(Sheet1!D5,Sheet3!$B$2:$B$21,0))</f>
        <v>197.333</v>
      </c>
      <c r="K5" cm="1">
        <f t="array" ref="K5">INDEX(Sheet4!$D$2:$D$28,MATCH(Sheet1!A5&amp;Sheet1!B5,Sheet4!$B$2:$B$28&amp;Sheet4!$C$2:$C$28,0))</f>
        <v>29</v>
      </c>
      <c r="L5" cm="1">
        <f t="array" ref="L5">INDEX(Sheet4!$E$2:$E$28,MATCH(Sheet1!A5&amp;Sheet1!B5,Sheet4!$B$2:$B$28&amp;Sheet4!$C$2:$C$28,0))</f>
        <v>13</v>
      </c>
    </row>
    <row r="6" spans="1:12" x14ac:dyDescent="0.2">
      <c r="A6" t="s">
        <v>8</v>
      </c>
      <c r="B6" t="s">
        <v>11</v>
      </c>
      <c r="C6">
        <v>52.5</v>
      </c>
      <c r="D6" t="s">
        <v>12</v>
      </c>
      <c r="E6" cm="1">
        <f t="array" ref="E6">INDEX(Sheet4!$A$2:$A$28,MATCH(Sheet1!A6&amp;Sheet1!B6,Sheet4!$B$2:$B$28&amp;Sheet4!$C$2:$C$28,0))</f>
        <v>16</v>
      </c>
      <c r="F6">
        <f>INDEX(Sheet2!$B$2:$B$13,MATCH(Sheet1!A6,Sheet2!$A$2:$A$13,0))</f>
        <v>213.3</v>
      </c>
      <c r="G6">
        <f>INDEX(Sheet2!$C$2:$C$13,MATCH(Sheet1!A6,Sheet2!$A$2:$A$13,0))</f>
        <v>31.4</v>
      </c>
      <c r="H6">
        <f>INDEX(Sheet2!$B$2:$B$13,MATCH(Sheet1!B6,Sheet2!$A$2:$A$13,0))</f>
        <v>129.80000000000001</v>
      </c>
      <c r="I6">
        <f>INDEX(Sheet2!$C$2:$C$13,MATCH(Sheet1!B6,Sheet2!$A$2:$A$13,0))</f>
        <v>151.30000000000001</v>
      </c>
      <c r="J6">
        <f>INDEX(Sheet3!$D$2:$D$21,MATCH(Sheet1!D6,Sheet3!$B$2:$B$21,0))</f>
        <v>153.333</v>
      </c>
      <c r="K6" cm="1">
        <f t="array" ref="K6">INDEX(Sheet4!$D$2:$D$28,MATCH(Sheet1!A6&amp;Sheet1!B6,Sheet4!$B$2:$B$28&amp;Sheet4!$C$2:$C$28,0))</f>
        <v>36</v>
      </c>
      <c r="L6" cm="1">
        <f t="array" ref="L6">INDEX(Sheet4!$E$2:$E$28,MATCH(Sheet1!A6&amp;Sheet1!B6,Sheet4!$B$2:$B$28&amp;Sheet4!$C$2:$C$28,0))</f>
        <v>10</v>
      </c>
    </row>
    <row r="7" spans="1:12" x14ac:dyDescent="0.2">
      <c r="A7" t="s">
        <v>13</v>
      </c>
      <c r="B7" t="s">
        <v>6</v>
      </c>
      <c r="C7">
        <v>338</v>
      </c>
      <c r="D7" t="s">
        <v>14</v>
      </c>
      <c r="E7" cm="1">
        <f t="array" ref="E7">INDEX(Sheet4!$A$2:$A$28,MATCH(Sheet1!A7&amp;Sheet1!B7,Sheet4!$B$2:$B$28&amp;Sheet4!$C$2:$C$28,0))</f>
        <v>23</v>
      </c>
      <c r="F7">
        <f>INDEX(Sheet2!$B$2:$B$13,MATCH(Sheet1!A7,Sheet2!$A$2:$A$13,0))</f>
        <v>132.1</v>
      </c>
      <c r="G7">
        <f>INDEX(Sheet2!$C$2:$C$13,MATCH(Sheet1!A7,Sheet2!$A$2:$A$13,0))</f>
        <v>13</v>
      </c>
      <c r="H7">
        <f>INDEX(Sheet2!$B$2:$B$13,MATCH(Sheet1!B7,Sheet2!$A$2:$A$13,0))</f>
        <v>52.5</v>
      </c>
      <c r="I7">
        <f>INDEX(Sheet2!$C$2:$C$13,MATCH(Sheet1!B7,Sheet2!$A$2:$A$13,0))</f>
        <v>195</v>
      </c>
      <c r="J7">
        <f>INDEX(Sheet3!$D$2:$D$21,MATCH(Sheet1!D7,Sheet3!$B$2:$B$21,0))</f>
        <v>221.333</v>
      </c>
      <c r="K7" cm="1">
        <f t="array" ref="K7">INDEX(Sheet4!$D$2:$D$28,MATCH(Sheet1!A7&amp;Sheet1!B7,Sheet4!$B$2:$B$28&amp;Sheet4!$C$2:$C$28,0))</f>
        <v>21</v>
      </c>
      <c r="L7" cm="1">
        <f t="array" ref="L7">INDEX(Sheet4!$E$2:$E$28,MATCH(Sheet1!A7&amp;Sheet1!B7,Sheet4!$B$2:$B$28&amp;Sheet4!$C$2:$C$28,0))</f>
        <v>13</v>
      </c>
    </row>
    <row r="8" spans="1:12" x14ac:dyDescent="0.2">
      <c r="A8" t="s">
        <v>13</v>
      </c>
      <c r="B8" t="s">
        <v>15</v>
      </c>
      <c r="C8">
        <v>349</v>
      </c>
      <c r="D8" t="s">
        <v>16</v>
      </c>
      <c r="E8" cm="1">
        <f t="array" ref="E8">INDEX(Sheet4!$A$2:$A$28,MATCH(Sheet1!A8&amp;Sheet1!B8,Sheet4!$B$2:$B$28&amp;Sheet4!$C$2:$C$28,0))</f>
        <v>10</v>
      </c>
      <c r="F8">
        <f>INDEX(Sheet2!$B$2:$B$13,MATCH(Sheet1!A8,Sheet2!$A$2:$A$13,0))</f>
        <v>132.1</v>
      </c>
      <c r="G8">
        <f>INDEX(Sheet2!$C$2:$C$13,MATCH(Sheet1!A8,Sheet2!$A$2:$A$13,0))</f>
        <v>13</v>
      </c>
      <c r="H8">
        <f>INDEX(Sheet2!$B$2:$B$13,MATCH(Sheet1!B8,Sheet2!$A$2:$A$13,0))</f>
        <v>115.6</v>
      </c>
      <c r="I8">
        <f>INDEX(Sheet2!$C$2:$C$13,MATCH(Sheet1!B8,Sheet2!$A$2:$A$13,0))</f>
        <v>107.6</v>
      </c>
      <c r="J8">
        <f>INDEX(Sheet3!$D$2:$D$21,MATCH(Sheet1!D8,Sheet3!$B$2:$B$21,0))</f>
        <v>115.333</v>
      </c>
      <c r="K8" cm="1">
        <f t="array" ref="K8">INDEX(Sheet4!$D$2:$D$28,MATCH(Sheet1!A8&amp;Sheet1!B8,Sheet4!$B$2:$B$28&amp;Sheet4!$C$2:$C$28,0))</f>
        <v>28</v>
      </c>
      <c r="L8" cm="1">
        <f t="array" ref="L8">INDEX(Sheet4!$E$2:$E$28,MATCH(Sheet1!A8&amp;Sheet1!B8,Sheet4!$B$2:$B$28&amp;Sheet4!$C$2:$C$28,0))</f>
        <v>8</v>
      </c>
    </row>
    <row r="9" spans="1:12" x14ac:dyDescent="0.2">
      <c r="A9" t="s">
        <v>17</v>
      </c>
      <c r="B9" t="s">
        <v>0</v>
      </c>
      <c r="C9">
        <v>117</v>
      </c>
      <c r="D9" t="s">
        <v>18</v>
      </c>
      <c r="E9" cm="1">
        <f t="array" ref="E9">INDEX(Sheet4!$A$2:$A$28,MATCH(Sheet1!A9&amp;Sheet1!B9,Sheet4!$B$2:$B$28&amp;Sheet4!$C$2:$C$28,0))</f>
        <v>12</v>
      </c>
      <c r="F9">
        <f>INDEX(Sheet2!$B$2:$B$13,MATCH(Sheet1!A9,Sheet2!$A$2:$A$13,0))</f>
        <v>93.4</v>
      </c>
      <c r="G9">
        <f>INDEX(Sheet2!$C$2:$C$13,MATCH(Sheet1!A9,Sheet2!$A$2:$A$13,0))</f>
        <v>32</v>
      </c>
      <c r="H9">
        <f>INDEX(Sheet2!$B$2:$B$13,MATCH(Sheet1!B9,Sheet2!$A$2:$A$13,0))</f>
        <v>174.3</v>
      </c>
      <c r="I9">
        <f>INDEX(Sheet2!$C$2:$C$13,MATCH(Sheet1!B9,Sheet2!$A$2:$A$13,0))</f>
        <v>174.3</v>
      </c>
      <c r="J9">
        <f>INDEX(Sheet3!$D$2:$D$21,MATCH(Sheet1!D9,Sheet3!$B$2:$B$21,0))</f>
        <v>171.333</v>
      </c>
      <c r="K9" cm="1">
        <f t="array" ref="K9">INDEX(Sheet4!$D$2:$D$28,MATCH(Sheet1!A9&amp;Sheet1!B9,Sheet4!$B$2:$B$28&amp;Sheet4!$C$2:$C$28,0))</f>
        <v>31</v>
      </c>
      <c r="L9" cm="1">
        <f t="array" ref="L9">INDEX(Sheet4!$E$2:$E$28,MATCH(Sheet1!A9&amp;Sheet1!B9,Sheet4!$B$2:$B$28&amp;Sheet4!$C$2:$C$28,0))</f>
        <v>11</v>
      </c>
    </row>
    <row r="10" spans="1:12" x14ac:dyDescent="0.2">
      <c r="A10" t="s">
        <v>17</v>
      </c>
      <c r="B10" t="s">
        <v>4</v>
      </c>
      <c r="C10">
        <v>60</v>
      </c>
      <c r="D10" t="s">
        <v>19</v>
      </c>
      <c r="E10" cm="1">
        <f t="array" ref="E10">INDEX(Sheet4!$A$2:$A$28,MATCH(Sheet1!A10&amp;Sheet1!B10,Sheet4!$B$2:$B$28&amp;Sheet4!$C$2:$C$28,0))</f>
        <v>13</v>
      </c>
      <c r="F10">
        <f>INDEX(Sheet2!$B$2:$B$13,MATCH(Sheet1!A10,Sheet2!$A$2:$A$13,0))</f>
        <v>93.4</v>
      </c>
      <c r="G10">
        <f>INDEX(Sheet2!$C$2:$C$13,MATCH(Sheet1!A10,Sheet2!$A$2:$A$13,0))</f>
        <v>32</v>
      </c>
      <c r="H10">
        <f>INDEX(Sheet2!$B$2:$B$13,MATCH(Sheet1!B10,Sheet2!$A$2:$A$13,0))</f>
        <v>12.9</v>
      </c>
      <c r="I10">
        <f>INDEX(Sheet2!$C$2:$C$13,MATCH(Sheet1!B10,Sheet2!$A$2:$A$13,0))</f>
        <v>151.5</v>
      </c>
      <c r="J10">
        <f>INDEX(Sheet3!$D$2:$D$21,MATCH(Sheet1!D10,Sheet3!$B$2:$B$21,0))</f>
        <v>152</v>
      </c>
      <c r="K10" cm="1">
        <f t="array" ref="K10">INDEX(Sheet4!$D$2:$D$28,MATCH(Sheet1!A10&amp;Sheet1!B10,Sheet4!$B$2:$B$28&amp;Sheet4!$C$2:$C$28,0))</f>
        <v>14</v>
      </c>
      <c r="L10" cm="1">
        <f t="array" ref="L10">INDEX(Sheet4!$E$2:$E$28,MATCH(Sheet1!A10&amp;Sheet1!B10,Sheet4!$B$2:$B$28&amp;Sheet4!$C$2:$C$28,0))</f>
        <v>10</v>
      </c>
    </row>
    <row r="11" spans="1:12" x14ac:dyDescent="0.2">
      <c r="A11" t="s">
        <v>1</v>
      </c>
      <c r="B11" t="s">
        <v>15</v>
      </c>
      <c r="C11">
        <v>54</v>
      </c>
      <c r="D11" t="s">
        <v>20</v>
      </c>
      <c r="E11" cm="1">
        <f t="array" ref="E11">INDEX(Sheet4!$A$2:$A$28,MATCH(Sheet1!A11&amp;Sheet1!B11,Sheet4!$B$2:$B$28&amp;Sheet4!$C$2:$C$28,0))</f>
        <v>4</v>
      </c>
      <c r="F11">
        <f>INDEX(Sheet2!$B$2:$B$13,MATCH(Sheet1!A11,Sheet2!$A$2:$A$13,0))</f>
        <v>73.2</v>
      </c>
      <c r="G11">
        <f>INDEX(Sheet2!$C$2:$C$13,MATCH(Sheet1!A11,Sheet2!$A$2:$A$13,0))</f>
        <v>73.2</v>
      </c>
      <c r="H11">
        <f>INDEX(Sheet2!$B$2:$B$13,MATCH(Sheet1!B11,Sheet2!$A$2:$A$13,0))</f>
        <v>115.6</v>
      </c>
      <c r="I11">
        <f>INDEX(Sheet2!$C$2:$C$13,MATCH(Sheet1!B11,Sheet2!$A$2:$A$13,0))</f>
        <v>107.6</v>
      </c>
      <c r="J11">
        <f>INDEX(Sheet3!$D$2:$D$21,MATCH(Sheet1!D11,Sheet3!$B$2:$B$21,0))</f>
        <v>44</v>
      </c>
      <c r="K11" cm="1">
        <f t="array" ref="K11">INDEX(Sheet4!$D$2:$D$28,MATCH(Sheet1!A11&amp;Sheet1!B11,Sheet4!$B$2:$B$28&amp;Sheet4!$C$2:$C$28,0))</f>
        <v>22</v>
      </c>
      <c r="L11" cm="1">
        <f t="array" ref="L11">INDEX(Sheet4!$E$2:$E$28,MATCH(Sheet1!A11&amp;Sheet1!B11,Sheet4!$B$2:$B$28&amp;Sheet4!$C$2:$C$28,0))</f>
        <v>4</v>
      </c>
    </row>
    <row r="12" spans="1:12" x14ac:dyDescent="0.2">
      <c r="A12" t="s">
        <v>21</v>
      </c>
      <c r="B12" t="s">
        <v>3</v>
      </c>
      <c r="C12">
        <v>240</v>
      </c>
      <c r="D12" t="s">
        <v>22</v>
      </c>
      <c r="E12" cm="1">
        <f t="array" ref="E12">INDEX(Sheet4!$A$2:$A$28,MATCH(Sheet1!A12&amp;Sheet1!B12,Sheet4!$B$2:$B$28&amp;Sheet4!$C$2:$C$28,0))</f>
        <v>11</v>
      </c>
      <c r="F12">
        <f>INDEX(Sheet2!$B$2:$B$13,MATCH(Sheet1!A12,Sheet2!$A$2:$A$13,0))</f>
        <v>33.5</v>
      </c>
      <c r="G12">
        <f>INDEX(Sheet2!$C$2:$C$13,MATCH(Sheet1!A12,Sheet2!$A$2:$A$13,0))</f>
        <v>29.2</v>
      </c>
      <c r="H12">
        <f>INDEX(Sheet2!$B$2:$B$13,MATCH(Sheet1!B12,Sheet2!$A$2:$A$13,0))</f>
        <v>213.3</v>
      </c>
      <c r="I12">
        <f>INDEX(Sheet2!$C$2:$C$13,MATCH(Sheet1!B12,Sheet2!$A$2:$A$13,0))</f>
        <v>132.5</v>
      </c>
      <c r="J12">
        <f>INDEX(Sheet3!$D$2:$D$21,MATCH(Sheet1!D12,Sheet3!$B$2:$B$21,0))</f>
        <v>222.667</v>
      </c>
      <c r="K12" cm="1">
        <f t="array" ref="K12">INDEX(Sheet4!$D$2:$D$28,MATCH(Sheet1!A12&amp;Sheet1!B12,Sheet4!$B$2:$B$28&amp;Sheet4!$C$2:$C$28,0))</f>
        <v>28</v>
      </c>
      <c r="L12" cm="1">
        <f t="array" ref="L12">INDEX(Sheet4!$E$2:$E$28,MATCH(Sheet1!A12&amp;Sheet1!B12,Sheet4!$B$2:$B$28&amp;Sheet4!$C$2:$C$28,0))</f>
        <v>16</v>
      </c>
    </row>
    <row r="13" spans="1:12" x14ac:dyDescent="0.2">
      <c r="A13" t="s">
        <v>21</v>
      </c>
      <c r="B13" t="s">
        <v>9</v>
      </c>
      <c r="C13">
        <v>201</v>
      </c>
      <c r="D13" t="s">
        <v>23</v>
      </c>
      <c r="E13" cm="1">
        <f t="array" ref="E13">INDEX(Sheet4!$A$2:$A$28,MATCH(Sheet1!A13&amp;Sheet1!B13,Sheet4!$B$2:$B$28&amp;Sheet4!$C$2:$C$28,0))</f>
        <v>25</v>
      </c>
      <c r="F13">
        <f>INDEX(Sheet2!$B$2:$B$13,MATCH(Sheet1!A13,Sheet2!$A$2:$A$13,0))</f>
        <v>33.5</v>
      </c>
      <c r="G13">
        <f>INDEX(Sheet2!$C$2:$C$13,MATCH(Sheet1!A13,Sheet2!$A$2:$A$13,0))</f>
        <v>29.2</v>
      </c>
      <c r="H13">
        <f>INDEX(Sheet2!$B$2:$B$13,MATCH(Sheet1!B13,Sheet2!$A$2:$A$13,0))</f>
        <v>75</v>
      </c>
      <c r="I13">
        <f>INDEX(Sheet2!$C$2:$C$13,MATCH(Sheet1!B13,Sheet2!$A$2:$A$13,0))</f>
        <v>152.30000000000001</v>
      </c>
      <c r="J13">
        <f>INDEX(Sheet3!$D$2:$D$21,MATCH(Sheet1!D13,Sheet3!$B$2:$B$21,0))</f>
        <v>137.333</v>
      </c>
      <c r="K13" cm="1">
        <f t="array" ref="K13">INDEX(Sheet4!$D$2:$D$28,MATCH(Sheet1!A13&amp;Sheet1!B13,Sheet4!$B$2:$B$28&amp;Sheet4!$C$2:$C$28,0))</f>
        <v>14</v>
      </c>
      <c r="L13" cm="1">
        <f t="array" ref="L13">INDEX(Sheet4!$E$2:$E$28,MATCH(Sheet1!A13&amp;Sheet1!B13,Sheet4!$B$2:$B$28&amp;Sheet4!$C$2:$C$28,0))</f>
        <v>10</v>
      </c>
    </row>
    <row r="14" spans="1:12" x14ac:dyDescent="0.2">
      <c r="A14" t="s">
        <v>4</v>
      </c>
      <c r="B14" t="s">
        <v>11</v>
      </c>
      <c r="C14">
        <v>0</v>
      </c>
      <c r="D14" t="s">
        <v>24</v>
      </c>
      <c r="E14" cm="1">
        <f t="array" ref="E14">INDEX(Sheet4!$A$2:$A$28,MATCH(Sheet1!A14&amp;Sheet1!B14,Sheet4!$B$2:$B$28&amp;Sheet4!$C$2:$C$28,0))</f>
        <v>18</v>
      </c>
      <c r="F14">
        <f>INDEX(Sheet2!$B$2:$B$13,MATCH(Sheet1!A14,Sheet2!$A$2:$A$13,0))</f>
        <v>12.9</v>
      </c>
      <c r="G14">
        <f>INDEX(Sheet2!$C$2:$C$13,MATCH(Sheet1!A14,Sheet2!$A$2:$A$13,0))</f>
        <v>151.5</v>
      </c>
      <c r="H14">
        <f>INDEX(Sheet2!$B$2:$B$13,MATCH(Sheet1!B14,Sheet2!$A$2:$A$13,0))</f>
        <v>129.80000000000001</v>
      </c>
      <c r="I14">
        <f>INDEX(Sheet2!$C$2:$C$13,MATCH(Sheet1!B14,Sheet2!$A$2:$A$13,0))</f>
        <v>151.30000000000001</v>
      </c>
      <c r="J14">
        <f>INDEX(Sheet3!$D$2:$D$21,MATCH(Sheet1!D14,Sheet3!$B$2:$B$21,0))</f>
        <v>153.333</v>
      </c>
      <c r="K14" cm="1">
        <f t="array" ref="K14">INDEX(Sheet4!$D$2:$D$28,MATCH(Sheet1!A14&amp;Sheet1!B14,Sheet4!$B$2:$B$28&amp;Sheet4!$C$2:$C$28,0))</f>
        <v>14</v>
      </c>
      <c r="L14" cm="1">
        <f t="array" ref="L14">INDEX(Sheet4!$E$2:$E$28,MATCH(Sheet1!A14&amp;Sheet1!B14,Sheet4!$B$2:$B$28&amp;Sheet4!$C$2:$C$28,0))</f>
        <v>10</v>
      </c>
    </row>
    <row r="15" spans="1:12" x14ac:dyDescent="0.2">
      <c r="A15" t="s">
        <v>6</v>
      </c>
      <c r="B15" t="s">
        <v>1</v>
      </c>
      <c r="C15">
        <v>170</v>
      </c>
      <c r="D15" t="s">
        <v>25</v>
      </c>
      <c r="E15" cm="1">
        <f t="array" ref="E15">INDEX(Sheet4!$A$2:$A$28,MATCH(Sheet1!A15&amp;Sheet1!B15,Sheet4!$B$2:$B$28&amp;Sheet4!$C$2:$C$28,0))</f>
        <v>14</v>
      </c>
      <c r="F15">
        <f>INDEX(Sheet2!$B$2:$B$13,MATCH(Sheet1!A15,Sheet2!$A$2:$A$13,0))</f>
        <v>52.5</v>
      </c>
      <c r="G15">
        <f>INDEX(Sheet2!$C$2:$C$13,MATCH(Sheet1!A15,Sheet2!$A$2:$A$13,0))</f>
        <v>195</v>
      </c>
      <c r="H15">
        <f>INDEX(Sheet2!$B$2:$B$13,MATCH(Sheet1!B15,Sheet2!$A$2:$A$13,0))</f>
        <v>73.2</v>
      </c>
      <c r="I15">
        <f>INDEX(Sheet2!$C$2:$C$13,MATCH(Sheet1!B15,Sheet2!$A$2:$A$13,0))</f>
        <v>73.2</v>
      </c>
      <c r="J15">
        <f>INDEX(Sheet3!$D$2:$D$21,MATCH(Sheet1!D15,Sheet3!$B$2:$B$21,0))</f>
        <v>130.667</v>
      </c>
      <c r="K15" cm="1">
        <f t="array" ref="K15">INDEX(Sheet4!$D$2:$D$28,MATCH(Sheet1!A15&amp;Sheet1!B15,Sheet4!$B$2:$B$28&amp;Sheet4!$C$2:$C$28,0))</f>
        <v>33</v>
      </c>
      <c r="L15" cm="1">
        <f t="array" ref="L15">INDEX(Sheet4!$E$2:$E$28,MATCH(Sheet1!A15&amp;Sheet1!B15,Sheet4!$B$2:$B$28&amp;Sheet4!$C$2:$C$28,0))</f>
        <v>9</v>
      </c>
    </row>
    <row r="16" spans="1:12" x14ac:dyDescent="0.2">
      <c r="A16" t="s">
        <v>6</v>
      </c>
      <c r="B16" t="s">
        <v>0</v>
      </c>
      <c r="C16">
        <v>95</v>
      </c>
      <c r="D16" t="s">
        <v>26</v>
      </c>
      <c r="E16" cm="1">
        <f t="array" ref="E16">INDEX(Sheet4!$A$2:$A$28,MATCH(Sheet1!A16&amp;Sheet1!B16,Sheet4!$B$2:$B$28&amp;Sheet4!$C$2:$C$28,0))</f>
        <v>7</v>
      </c>
      <c r="F16">
        <f>INDEX(Sheet2!$B$2:$B$13,MATCH(Sheet1!A16,Sheet2!$A$2:$A$13,0))</f>
        <v>52.5</v>
      </c>
      <c r="G16">
        <f>INDEX(Sheet2!$C$2:$C$13,MATCH(Sheet1!A16,Sheet2!$A$2:$A$13,0))</f>
        <v>195</v>
      </c>
      <c r="H16">
        <f>INDEX(Sheet2!$B$2:$B$13,MATCH(Sheet1!B16,Sheet2!$A$2:$A$13,0))</f>
        <v>174.3</v>
      </c>
      <c r="I16">
        <f>INDEX(Sheet2!$C$2:$C$13,MATCH(Sheet1!B16,Sheet2!$A$2:$A$13,0))</f>
        <v>174.3</v>
      </c>
      <c r="J16">
        <f>INDEX(Sheet3!$D$2:$D$21,MATCH(Sheet1!D16,Sheet3!$B$2:$B$21,0))</f>
        <v>115.333</v>
      </c>
      <c r="K16" cm="1">
        <f t="array" ref="K16">INDEX(Sheet4!$D$2:$D$28,MATCH(Sheet1!A16&amp;Sheet1!B16,Sheet4!$B$2:$B$28&amp;Sheet4!$C$2:$C$28,0))</f>
        <v>13</v>
      </c>
      <c r="L16" cm="1">
        <f t="array" ref="L16">INDEX(Sheet4!$E$2:$E$28,MATCH(Sheet1!A16&amp;Sheet1!B16,Sheet4!$B$2:$B$28&amp;Sheet4!$C$2:$C$28,0))</f>
        <v>7</v>
      </c>
    </row>
    <row r="17" spans="1:12" x14ac:dyDescent="0.2">
      <c r="A17" t="s">
        <v>9</v>
      </c>
      <c r="B17" t="s">
        <v>17</v>
      </c>
      <c r="C17">
        <v>85</v>
      </c>
      <c r="D17" t="s">
        <v>27</v>
      </c>
      <c r="E17" cm="1">
        <f t="array" ref="E17">INDEX(Sheet4!$A$2:$A$28,MATCH(Sheet1!A17&amp;Sheet1!B17,Sheet4!$B$2:$B$28&amp;Sheet4!$C$2:$C$28,0))</f>
        <v>20</v>
      </c>
      <c r="F17">
        <f>INDEX(Sheet2!$B$2:$B$13,MATCH(Sheet1!A17,Sheet2!$A$2:$A$13,0))</f>
        <v>75</v>
      </c>
      <c r="G17">
        <f>INDEX(Sheet2!$C$2:$C$13,MATCH(Sheet1!A17,Sheet2!$A$2:$A$13,0))</f>
        <v>152.30000000000001</v>
      </c>
      <c r="H17">
        <f>INDEX(Sheet2!$B$2:$B$13,MATCH(Sheet1!B17,Sheet2!$A$2:$A$13,0))</f>
        <v>93.4</v>
      </c>
      <c r="I17">
        <f>INDEX(Sheet2!$C$2:$C$13,MATCH(Sheet1!B17,Sheet2!$A$2:$A$13,0))</f>
        <v>32</v>
      </c>
      <c r="J17">
        <f>INDEX(Sheet3!$D$2:$D$21,MATCH(Sheet1!D17,Sheet3!$B$2:$B$21,0))</f>
        <v>118.667</v>
      </c>
      <c r="K17" cm="1">
        <f t="array" ref="K17">INDEX(Sheet4!$D$2:$D$28,MATCH(Sheet1!A17&amp;Sheet1!B17,Sheet4!$B$2:$B$28&amp;Sheet4!$C$2:$C$28,0))</f>
        <v>27</v>
      </c>
      <c r="L17" cm="1">
        <f t="array" ref="L17">INDEX(Sheet4!$E$2:$E$28,MATCH(Sheet1!A17&amp;Sheet1!B17,Sheet4!$B$2:$B$28&amp;Sheet4!$C$2:$C$28,0))</f>
        <v>7</v>
      </c>
    </row>
    <row r="18" spans="1:12" x14ac:dyDescent="0.2">
      <c r="A18" s="3" t="s">
        <v>15</v>
      </c>
      <c r="B18" s="3" t="s">
        <v>21</v>
      </c>
      <c r="C18" s="3">
        <v>40.5</v>
      </c>
      <c r="D18" s="2" t="s">
        <v>28</v>
      </c>
      <c r="E18" cm="1">
        <f t="array" ref="E18">INDEX(Sheet4!$A$2:$A$28,MATCH(Sheet1!A18&amp;Sheet1!B18,Sheet4!$B$2:$B$28&amp;Sheet4!$C$2:$C$28,0))</f>
        <v>6</v>
      </c>
      <c r="F18">
        <f>INDEX(Sheet2!$B$2:$B$13,MATCH(Sheet1!A18,Sheet2!$A$2:$A$13,0))</f>
        <v>115.6</v>
      </c>
      <c r="G18">
        <f>INDEX(Sheet2!$C$2:$C$13,MATCH(Sheet1!A18,Sheet2!$A$2:$A$13,0))</f>
        <v>107.6</v>
      </c>
      <c r="H18">
        <f>INDEX(Sheet2!$B$2:$B$13,MATCH(Sheet1!B18,Sheet2!$A$2:$A$13,0))</f>
        <v>33.5</v>
      </c>
      <c r="I18">
        <f>INDEX(Sheet2!$C$2:$C$13,MATCH(Sheet1!B18,Sheet2!$A$2:$A$13,0))</f>
        <v>29.2</v>
      </c>
      <c r="J18">
        <f>INDEX(Sheet3!$D$2:$D$21,MATCH(Sheet1!D18,Sheet3!$B$2:$B$21,0))</f>
        <v>116</v>
      </c>
      <c r="K18" cm="1">
        <f t="array" ref="K18">INDEX(Sheet4!$D$2:$D$28,MATCH(Sheet1!A18&amp;Sheet1!B18,Sheet4!$B$2:$B$28&amp;Sheet4!$C$2:$C$28,0))</f>
        <v>30</v>
      </c>
      <c r="L18" cm="1">
        <f t="array" ref="L18">INDEX(Sheet4!$E$2:$E$28,MATCH(Sheet1!A18&amp;Sheet1!B18,Sheet4!$B$2:$B$28&amp;Sheet4!$C$2:$C$28,0))</f>
        <v>8</v>
      </c>
    </row>
    <row r="19" spans="1:12" x14ac:dyDescent="0.2">
      <c r="A19" t="s">
        <v>15</v>
      </c>
      <c r="B19" t="s">
        <v>8</v>
      </c>
      <c r="C19">
        <v>312</v>
      </c>
      <c r="D19" s="2" t="s">
        <v>29</v>
      </c>
      <c r="E19" cm="1">
        <f t="array" ref="E19">INDEX(Sheet4!$A$2:$A$28,MATCH(Sheet1!A19&amp;Sheet1!B19,Sheet4!$B$2:$B$28&amp;Sheet4!$C$2:$C$28,0))</f>
        <v>19</v>
      </c>
      <c r="F19">
        <f>INDEX(Sheet2!$B$2:$B$13,MATCH(Sheet1!A19,Sheet2!$A$2:$A$13,0))</f>
        <v>115.6</v>
      </c>
      <c r="G19">
        <f>INDEX(Sheet2!$C$2:$C$13,MATCH(Sheet1!A19,Sheet2!$A$2:$A$13,0))</f>
        <v>107.6</v>
      </c>
      <c r="H19">
        <f>INDEX(Sheet2!$B$2:$B$13,MATCH(Sheet1!B19,Sheet2!$A$2:$A$13,0))</f>
        <v>213.3</v>
      </c>
      <c r="I19">
        <f>INDEX(Sheet2!$C$2:$C$13,MATCH(Sheet1!B19,Sheet2!$A$2:$A$13,0))</f>
        <v>31.4</v>
      </c>
      <c r="J19">
        <f>INDEX(Sheet3!$D$2:$D$21,MATCH(Sheet1!D19,Sheet3!$B$2:$B$21,0))</f>
        <v>114.667</v>
      </c>
      <c r="K19" cm="1">
        <f t="array" ref="K19">INDEX(Sheet4!$D$2:$D$28,MATCH(Sheet1!A19&amp;Sheet1!B19,Sheet4!$B$2:$B$28&amp;Sheet4!$C$2:$C$28,0))</f>
        <v>15</v>
      </c>
      <c r="L19" cm="1">
        <f t="array" ref="L19">INDEX(Sheet4!$E$2:$E$28,MATCH(Sheet1!A19&amp;Sheet1!B19,Sheet4!$B$2:$B$28&amp;Sheet4!$C$2:$C$28,0))</f>
        <v>9</v>
      </c>
    </row>
    <row r="20" spans="1:12" x14ac:dyDescent="0.2">
      <c r="A20" t="s">
        <v>11</v>
      </c>
      <c r="B20" t="s">
        <v>17</v>
      </c>
      <c r="C20">
        <v>292</v>
      </c>
      <c r="D20" t="s">
        <v>30</v>
      </c>
      <c r="E20" cm="1">
        <f t="array" ref="E20">INDEX(Sheet4!$A$2:$A$28,MATCH(Sheet1!A20&amp;Sheet1!B20,Sheet4!$B$2:$B$28&amp;Sheet4!$C$2:$C$28,0))</f>
        <v>24</v>
      </c>
      <c r="F20">
        <f>INDEX(Sheet2!$B$2:$B$13,MATCH(Sheet1!A20,Sheet2!$A$2:$A$13,0))</f>
        <v>129.80000000000001</v>
      </c>
      <c r="G20">
        <f>INDEX(Sheet2!$C$2:$C$13,MATCH(Sheet1!A20,Sheet2!$A$2:$A$13,0))</f>
        <v>151.30000000000001</v>
      </c>
      <c r="H20">
        <f>INDEX(Sheet2!$B$2:$B$13,MATCH(Sheet1!B20,Sheet2!$A$2:$A$13,0))</f>
        <v>93.4</v>
      </c>
      <c r="I20">
        <f>INDEX(Sheet2!$C$2:$C$13,MATCH(Sheet1!B20,Sheet2!$A$2:$A$13,0))</f>
        <v>32</v>
      </c>
      <c r="J20">
        <f>INDEX(Sheet3!$D$2:$D$21,MATCH(Sheet1!D20,Sheet3!$B$2:$B$21,0))</f>
        <v>126.667</v>
      </c>
      <c r="K20" cm="1">
        <f t="array" ref="K20">INDEX(Sheet4!$D$2:$D$28,MATCH(Sheet1!A20&amp;Sheet1!B20,Sheet4!$B$2:$B$28&amp;Sheet4!$C$2:$C$28,0))</f>
        <v>20</v>
      </c>
      <c r="L20" cm="1">
        <f t="array" ref="L20">INDEX(Sheet4!$E$2:$E$28,MATCH(Sheet1!A20&amp;Sheet1!B20,Sheet4!$B$2:$B$28&amp;Sheet4!$C$2:$C$28,0))</f>
        <v>8</v>
      </c>
    </row>
    <row r="21" spans="1:12" x14ac:dyDescent="0.2">
      <c r="A21" t="s">
        <v>11</v>
      </c>
      <c r="B21" t="s">
        <v>13</v>
      </c>
      <c r="C21">
        <v>270</v>
      </c>
      <c r="D21" t="s">
        <v>31</v>
      </c>
      <c r="E21" cm="1">
        <f t="array" ref="E21">INDEX(Sheet4!$A$2:$A$28,MATCH(Sheet1!A21&amp;Sheet1!B21,Sheet4!$B$2:$B$28&amp;Sheet4!$C$2:$C$28,0))</f>
        <v>15</v>
      </c>
      <c r="F21">
        <f>INDEX(Sheet2!$B$2:$B$13,MATCH(Sheet1!A21,Sheet2!$A$2:$A$13,0))</f>
        <v>129.80000000000001</v>
      </c>
      <c r="G21">
        <f>INDEX(Sheet2!$C$2:$C$13,MATCH(Sheet1!A21,Sheet2!$A$2:$A$13,0))</f>
        <v>151.30000000000001</v>
      </c>
      <c r="H21">
        <f>INDEX(Sheet2!$B$2:$B$13,MATCH(Sheet1!B21,Sheet2!$A$2:$A$13,0))</f>
        <v>132.1</v>
      </c>
      <c r="I21">
        <f>INDEX(Sheet2!$C$2:$C$13,MATCH(Sheet1!B21,Sheet2!$A$2:$A$13,0))</f>
        <v>13</v>
      </c>
      <c r="J21">
        <f>INDEX(Sheet3!$D$2:$D$21,MATCH(Sheet1!D21,Sheet3!$B$2:$B$21,0))</f>
        <v>133.333</v>
      </c>
      <c r="K21" cm="1">
        <f t="array" ref="K21">INDEX(Sheet4!$D$2:$D$28,MATCH(Sheet1!A21&amp;Sheet1!B21,Sheet4!$B$2:$B$28&amp;Sheet4!$C$2:$C$28,0))</f>
        <v>17</v>
      </c>
      <c r="L21" cm="1">
        <f t="array" ref="L21">INDEX(Sheet4!$E$2:$E$28,MATCH(Sheet1!A21&amp;Sheet1!B21,Sheet4!$B$2:$B$28&amp;Sheet4!$C$2:$C$28,0))</f>
        <v>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35E06-3513-B94A-AB1C-15179C4C3401}">
  <dimension ref="A1:D21"/>
  <sheetViews>
    <sheetView workbookViewId="0">
      <selection sqref="A1:D21"/>
    </sheetView>
  </sheetViews>
  <sheetFormatPr baseColWidth="10" defaultRowHeight="15" x14ac:dyDescent="0.2"/>
  <sheetData>
    <row r="1" spans="1:4" x14ac:dyDescent="0.2">
      <c r="A1" t="s">
        <v>45</v>
      </c>
      <c r="B1" t="s">
        <v>46</v>
      </c>
      <c r="C1" t="s">
        <v>47</v>
      </c>
      <c r="D1" t="s">
        <v>44</v>
      </c>
    </row>
    <row r="2" spans="1:4" x14ac:dyDescent="0.2">
      <c r="A2" t="s">
        <v>48</v>
      </c>
      <c r="B2" t="s">
        <v>2</v>
      </c>
      <c r="C2">
        <v>4</v>
      </c>
      <c r="D2">
        <v>137.19999999999999</v>
      </c>
    </row>
    <row r="3" spans="1:4" x14ac:dyDescent="0.2">
      <c r="A3" t="s">
        <v>49</v>
      </c>
      <c r="B3" t="s">
        <v>5</v>
      </c>
      <c r="C3">
        <v>6</v>
      </c>
      <c r="D3">
        <v>234.667</v>
      </c>
    </row>
    <row r="4" spans="1:4" x14ac:dyDescent="0.2">
      <c r="A4" t="s">
        <v>50</v>
      </c>
      <c r="B4" t="s">
        <v>7</v>
      </c>
      <c r="C4">
        <v>7</v>
      </c>
      <c r="D4">
        <v>185.333</v>
      </c>
    </row>
    <row r="5" spans="1:4" x14ac:dyDescent="0.2">
      <c r="A5" t="s">
        <v>51</v>
      </c>
      <c r="B5" t="s">
        <v>10</v>
      </c>
      <c r="C5">
        <v>8</v>
      </c>
      <c r="D5">
        <v>197.333</v>
      </c>
    </row>
    <row r="6" spans="1:4" x14ac:dyDescent="0.2">
      <c r="A6" t="s">
        <v>52</v>
      </c>
      <c r="B6" t="s">
        <v>12</v>
      </c>
      <c r="C6">
        <v>10</v>
      </c>
      <c r="D6">
        <v>153.333</v>
      </c>
    </row>
    <row r="7" spans="1:4" x14ac:dyDescent="0.2">
      <c r="A7" t="s">
        <v>53</v>
      </c>
      <c r="B7" t="s">
        <v>14</v>
      </c>
      <c r="C7">
        <v>6</v>
      </c>
      <c r="D7">
        <v>221.333</v>
      </c>
    </row>
    <row r="8" spans="1:4" x14ac:dyDescent="0.2">
      <c r="A8" t="s">
        <v>54</v>
      </c>
      <c r="B8" t="s">
        <v>16</v>
      </c>
      <c r="C8">
        <v>8</v>
      </c>
      <c r="D8">
        <v>115.333</v>
      </c>
    </row>
    <row r="9" spans="1:4" x14ac:dyDescent="0.2">
      <c r="A9" t="s">
        <v>55</v>
      </c>
      <c r="B9" t="s">
        <v>18</v>
      </c>
      <c r="C9">
        <v>9</v>
      </c>
      <c r="D9">
        <v>171.333</v>
      </c>
    </row>
    <row r="10" spans="1:4" x14ac:dyDescent="0.2">
      <c r="A10" t="s">
        <v>56</v>
      </c>
      <c r="B10" t="s">
        <v>19</v>
      </c>
      <c r="C10">
        <v>4</v>
      </c>
      <c r="D10">
        <v>152</v>
      </c>
    </row>
    <row r="11" spans="1:4" x14ac:dyDescent="0.2">
      <c r="A11" t="s">
        <v>57</v>
      </c>
      <c r="B11" t="s">
        <v>20</v>
      </c>
      <c r="C11">
        <v>6</v>
      </c>
      <c r="D11">
        <v>44</v>
      </c>
    </row>
    <row r="12" spans="1:4" x14ac:dyDescent="0.2">
      <c r="A12" t="s">
        <v>58</v>
      </c>
      <c r="B12" t="s">
        <v>22</v>
      </c>
      <c r="C12">
        <v>7</v>
      </c>
      <c r="D12">
        <v>222.667</v>
      </c>
    </row>
    <row r="13" spans="1:4" x14ac:dyDescent="0.2">
      <c r="A13" t="s">
        <v>59</v>
      </c>
      <c r="B13" t="s">
        <v>23</v>
      </c>
      <c r="C13">
        <v>3</v>
      </c>
      <c r="D13">
        <v>137.333</v>
      </c>
    </row>
    <row r="14" spans="1:4" x14ac:dyDescent="0.2">
      <c r="A14" t="s">
        <v>60</v>
      </c>
      <c r="B14" t="s">
        <v>24</v>
      </c>
      <c r="C14">
        <v>4</v>
      </c>
      <c r="D14">
        <v>153.333</v>
      </c>
    </row>
    <row r="15" spans="1:4" x14ac:dyDescent="0.2">
      <c r="A15" t="s">
        <v>61</v>
      </c>
      <c r="B15" t="s">
        <v>25</v>
      </c>
      <c r="C15">
        <v>8</v>
      </c>
      <c r="D15">
        <v>130.667</v>
      </c>
    </row>
    <row r="16" spans="1:4" x14ac:dyDescent="0.2">
      <c r="A16" t="s">
        <v>62</v>
      </c>
      <c r="B16" t="s">
        <v>26</v>
      </c>
      <c r="C16">
        <v>4</v>
      </c>
      <c r="D16">
        <v>115.333</v>
      </c>
    </row>
    <row r="17" spans="1:4" x14ac:dyDescent="0.2">
      <c r="A17" t="s">
        <v>63</v>
      </c>
      <c r="B17" t="s">
        <v>27</v>
      </c>
      <c r="C17">
        <v>6</v>
      </c>
      <c r="D17">
        <v>118.667</v>
      </c>
    </row>
    <row r="18" spans="1:4" x14ac:dyDescent="0.2">
      <c r="A18" t="s">
        <v>64</v>
      </c>
      <c r="B18" t="s">
        <v>28</v>
      </c>
      <c r="C18">
        <v>3</v>
      </c>
      <c r="D18">
        <v>116</v>
      </c>
    </row>
    <row r="19" spans="1:4" x14ac:dyDescent="0.2">
      <c r="A19" t="s">
        <v>65</v>
      </c>
      <c r="B19" t="s">
        <v>29</v>
      </c>
      <c r="C19">
        <v>8</v>
      </c>
      <c r="D19">
        <v>114.667</v>
      </c>
    </row>
    <row r="20" spans="1:4" x14ac:dyDescent="0.2">
      <c r="A20" t="s">
        <v>66</v>
      </c>
      <c r="B20" t="s">
        <v>30</v>
      </c>
      <c r="C20">
        <v>4</v>
      </c>
      <c r="D20">
        <v>126.667</v>
      </c>
    </row>
    <row r="21" spans="1:4" x14ac:dyDescent="0.2">
      <c r="A21" t="s">
        <v>67</v>
      </c>
      <c r="B21" t="s">
        <v>31</v>
      </c>
      <c r="C21">
        <v>3</v>
      </c>
      <c r="D21">
        <v>133.333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C36F3-FF5F-2049-8ED1-E31ECC72BB1F}">
  <dimension ref="A1:C13"/>
  <sheetViews>
    <sheetView workbookViewId="0">
      <selection activeCell="A14" sqref="A14"/>
    </sheetView>
  </sheetViews>
  <sheetFormatPr baseColWidth="10" defaultRowHeight="15" x14ac:dyDescent="0.2"/>
  <sheetData>
    <row r="1" spans="1:3" x14ac:dyDescent="0.2">
      <c r="A1" t="s">
        <v>36</v>
      </c>
      <c r="B1" t="s">
        <v>37</v>
      </c>
      <c r="C1" t="s">
        <v>38</v>
      </c>
    </row>
    <row r="2" spans="1:3" x14ac:dyDescent="0.2">
      <c r="A2" t="s">
        <v>6</v>
      </c>
      <c r="B2">
        <v>52.5</v>
      </c>
      <c r="C2">
        <v>195</v>
      </c>
    </row>
    <row r="3" spans="1:3" x14ac:dyDescent="0.2">
      <c r="A3" t="s">
        <v>9</v>
      </c>
      <c r="B3">
        <v>75</v>
      </c>
      <c r="C3">
        <v>152.30000000000001</v>
      </c>
    </row>
    <row r="4" spans="1:3" x14ac:dyDescent="0.2">
      <c r="A4" t="s">
        <v>15</v>
      </c>
      <c r="B4">
        <v>115.6</v>
      </c>
      <c r="C4">
        <v>107.6</v>
      </c>
    </row>
    <row r="5" spans="1:3" x14ac:dyDescent="0.2">
      <c r="A5" t="s">
        <v>11</v>
      </c>
      <c r="B5">
        <v>129.80000000000001</v>
      </c>
      <c r="C5">
        <v>151.30000000000001</v>
      </c>
    </row>
    <row r="6" spans="1:3" x14ac:dyDescent="0.2">
      <c r="A6" t="s">
        <v>0</v>
      </c>
      <c r="B6">
        <v>174.3</v>
      </c>
      <c r="C6">
        <v>174.3</v>
      </c>
    </row>
    <row r="7" spans="1:3" x14ac:dyDescent="0.2">
      <c r="A7" t="s">
        <v>3</v>
      </c>
      <c r="B7">
        <v>213.3</v>
      </c>
      <c r="C7">
        <v>132.5</v>
      </c>
    </row>
    <row r="8" spans="1:3" x14ac:dyDescent="0.2">
      <c r="A8" t="s">
        <v>8</v>
      </c>
      <c r="B8">
        <v>213.3</v>
      </c>
      <c r="C8">
        <v>31.4</v>
      </c>
    </row>
    <row r="9" spans="1:3" x14ac:dyDescent="0.2">
      <c r="A9" t="s">
        <v>13</v>
      </c>
      <c r="B9">
        <v>132.1</v>
      </c>
      <c r="C9">
        <v>13</v>
      </c>
    </row>
    <row r="10" spans="1:3" x14ac:dyDescent="0.2">
      <c r="A10" t="s">
        <v>17</v>
      </c>
      <c r="B10">
        <v>93.4</v>
      </c>
      <c r="C10">
        <v>32</v>
      </c>
    </row>
    <row r="11" spans="1:3" x14ac:dyDescent="0.2">
      <c r="A11" t="s">
        <v>1</v>
      </c>
      <c r="B11">
        <v>73.2</v>
      </c>
      <c r="C11">
        <v>73.2</v>
      </c>
    </row>
    <row r="12" spans="1:3" x14ac:dyDescent="0.2">
      <c r="A12" t="s">
        <v>21</v>
      </c>
      <c r="B12">
        <v>33.5</v>
      </c>
      <c r="C12">
        <v>29.2</v>
      </c>
    </row>
    <row r="13" spans="1:3" x14ac:dyDescent="0.2">
      <c r="A13" t="s">
        <v>4</v>
      </c>
      <c r="B13">
        <v>12.9</v>
      </c>
      <c r="C13">
        <v>151.5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33F4E-F8F1-D34F-B56C-7D92CDFA5CE4}">
  <dimension ref="A1:K28"/>
  <sheetViews>
    <sheetView workbookViewId="0">
      <selection activeCell="J17" sqref="J17"/>
    </sheetView>
  </sheetViews>
  <sheetFormatPr baseColWidth="10" defaultRowHeight="15" x14ac:dyDescent="0.2"/>
  <sheetData>
    <row r="1" spans="1:11" x14ac:dyDescent="0.2">
      <c r="A1" t="s">
        <v>39</v>
      </c>
      <c r="B1" t="s">
        <v>68</v>
      </c>
      <c r="C1" t="s">
        <v>33</v>
      </c>
      <c r="D1" t="s">
        <v>69</v>
      </c>
      <c r="E1" t="s">
        <v>70</v>
      </c>
      <c r="F1" t="s">
        <v>71</v>
      </c>
      <c r="G1" t="s">
        <v>72</v>
      </c>
      <c r="H1" t="s">
        <v>73</v>
      </c>
      <c r="I1" t="s">
        <v>74</v>
      </c>
      <c r="J1" t="s">
        <v>75</v>
      </c>
      <c r="K1" t="s">
        <v>76</v>
      </c>
    </row>
    <row r="2" spans="1:11" x14ac:dyDescent="0.2">
      <c r="A2">
        <v>1</v>
      </c>
      <c r="B2" t="s">
        <v>3</v>
      </c>
      <c r="C2" t="s">
        <v>4</v>
      </c>
      <c r="D2">
        <v>27</v>
      </c>
      <c r="E2">
        <v>15</v>
      </c>
      <c r="F2" t="s">
        <v>77</v>
      </c>
      <c r="G2" t="s">
        <v>78</v>
      </c>
      <c r="H2">
        <v>1</v>
      </c>
      <c r="I2">
        <v>7</v>
      </c>
      <c r="J2">
        <v>10.272727270000001</v>
      </c>
      <c r="K2">
        <v>9.7272727270000008</v>
      </c>
    </row>
    <row r="3" spans="1:11" x14ac:dyDescent="0.2">
      <c r="A3">
        <v>2</v>
      </c>
      <c r="B3" t="s">
        <v>4</v>
      </c>
      <c r="C3" t="s">
        <v>6</v>
      </c>
      <c r="D3">
        <v>4</v>
      </c>
      <c r="E3">
        <v>4</v>
      </c>
      <c r="F3" t="s">
        <v>78</v>
      </c>
      <c r="G3" t="s">
        <v>77</v>
      </c>
      <c r="H3">
        <v>7</v>
      </c>
      <c r="I3">
        <v>8</v>
      </c>
      <c r="J3">
        <v>9.7272727270000008</v>
      </c>
      <c r="K3">
        <v>8.8181818179999993</v>
      </c>
    </row>
    <row r="4" spans="1:11" x14ac:dyDescent="0.2">
      <c r="A4">
        <v>3</v>
      </c>
      <c r="B4" t="s">
        <v>0</v>
      </c>
      <c r="C4" t="s">
        <v>13</v>
      </c>
      <c r="D4">
        <v>14</v>
      </c>
      <c r="E4">
        <v>12</v>
      </c>
      <c r="F4" t="s">
        <v>77</v>
      </c>
      <c r="G4" t="s">
        <v>79</v>
      </c>
      <c r="H4">
        <v>12</v>
      </c>
      <c r="I4">
        <v>3</v>
      </c>
      <c r="J4">
        <v>8.6363636360000005</v>
      </c>
      <c r="K4">
        <v>9</v>
      </c>
    </row>
    <row r="5" spans="1:11" x14ac:dyDescent="0.2">
      <c r="A5">
        <v>4</v>
      </c>
      <c r="B5" t="s">
        <v>1</v>
      </c>
      <c r="C5" t="s">
        <v>15</v>
      </c>
      <c r="D5">
        <v>22</v>
      </c>
      <c r="E5">
        <v>4</v>
      </c>
      <c r="F5" t="s">
        <v>79</v>
      </c>
      <c r="G5" t="s">
        <v>80</v>
      </c>
      <c r="H5">
        <v>5</v>
      </c>
      <c r="I5">
        <v>10</v>
      </c>
      <c r="J5">
        <v>7.1818181819999998</v>
      </c>
      <c r="K5">
        <v>6.2727272730000001</v>
      </c>
    </row>
    <row r="6" spans="1:11" x14ac:dyDescent="0.2">
      <c r="A6">
        <v>5</v>
      </c>
      <c r="B6" t="s">
        <v>1</v>
      </c>
      <c r="C6" t="s">
        <v>3</v>
      </c>
      <c r="D6">
        <v>32</v>
      </c>
      <c r="E6">
        <v>12</v>
      </c>
      <c r="F6" t="s">
        <v>79</v>
      </c>
      <c r="G6" t="s">
        <v>80</v>
      </c>
      <c r="H6">
        <v>5</v>
      </c>
      <c r="I6">
        <v>1</v>
      </c>
      <c r="J6">
        <v>7.1818181819999998</v>
      </c>
      <c r="K6">
        <v>10.272727270000001</v>
      </c>
    </row>
    <row r="7" spans="1:11" x14ac:dyDescent="0.2">
      <c r="A7">
        <v>6</v>
      </c>
      <c r="B7" t="s">
        <v>15</v>
      </c>
      <c r="C7" t="s">
        <v>21</v>
      </c>
      <c r="D7">
        <v>30</v>
      </c>
      <c r="E7">
        <v>8</v>
      </c>
      <c r="F7" t="s">
        <v>79</v>
      </c>
      <c r="G7" t="s">
        <v>78</v>
      </c>
      <c r="H7">
        <v>10</v>
      </c>
      <c r="I7">
        <v>6</v>
      </c>
      <c r="J7">
        <v>6.2727272730000001</v>
      </c>
      <c r="K7">
        <v>10.272727270000001</v>
      </c>
    </row>
    <row r="8" spans="1:11" x14ac:dyDescent="0.2">
      <c r="A8">
        <v>7</v>
      </c>
      <c r="B8" t="s">
        <v>6</v>
      </c>
      <c r="C8" t="s">
        <v>0</v>
      </c>
      <c r="D8">
        <v>13</v>
      </c>
      <c r="E8">
        <v>7</v>
      </c>
      <c r="F8" t="s">
        <v>78</v>
      </c>
      <c r="G8" t="s">
        <v>80</v>
      </c>
      <c r="H8">
        <v>8</v>
      </c>
      <c r="I8">
        <v>12</v>
      </c>
      <c r="J8">
        <v>8.8181818179999993</v>
      </c>
      <c r="K8">
        <v>8.6363636360000005</v>
      </c>
    </row>
    <row r="9" spans="1:11" x14ac:dyDescent="0.2">
      <c r="A9">
        <v>8</v>
      </c>
      <c r="B9" t="s">
        <v>9</v>
      </c>
      <c r="C9" t="s">
        <v>4</v>
      </c>
      <c r="D9">
        <v>41</v>
      </c>
      <c r="E9">
        <v>7</v>
      </c>
      <c r="F9" t="s">
        <v>80</v>
      </c>
      <c r="G9" t="s">
        <v>79</v>
      </c>
      <c r="H9">
        <v>9</v>
      </c>
      <c r="I9">
        <v>7</v>
      </c>
      <c r="J9">
        <v>7.9090909089999997</v>
      </c>
      <c r="K9">
        <v>9.7272727270000008</v>
      </c>
    </row>
    <row r="10" spans="1:11" x14ac:dyDescent="0.2">
      <c r="A10">
        <v>9</v>
      </c>
      <c r="B10" t="s">
        <v>11</v>
      </c>
      <c r="C10" t="s">
        <v>8</v>
      </c>
      <c r="D10">
        <v>12</v>
      </c>
      <c r="E10">
        <v>10</v>
      </c>
      <c r="F10" t="s">
        <v>79</v>
      </c>
      <c r="G10" t="s">
        <v>77</v>
      </c>
      <c r="H10">
        <v>11</v>
      </c>
      <c r="I10">
        <v>2</v>
      </c>
      <c r="J10">
        <v>7.3636363640000004</v>
      </c>
      <c r="K10">
        <v>10.636363640000001</v>
      </c>
    </row>
    <row r="11" spans="1:11" x14ac:dyDescent="0.2">
      <c r="A11">
        <v>10</v>
      </c>
      <c r="B11" t="s">
        <v>13</v>
      </c>
      <c r="C11" t="s">
        <v>15</v>
      </c>
      <c r="D11">
        <v>28</v>
      </c>
      <c r="E11">
        <v>8</v>
      </c>
      <c r="F11" t="s">
        <v>80</v>
      </c>
      <c r="G11" t="s">
        <v>78</v>
      </c>
      <c r="H11">
        <v>3</v>
      </c>
      <c r="I11">
        <v>10</v>
      </c>
      <c r="J11">
        <v>9</v>
      </c>
      <c r="K11">
        <v>6.2727272730000001</v>
      </c>
    </row>
    <row r="12" spans="1:11" x14ac:dyDescent="0.2">
      <c r="A12">
        <v>11</v>
      </c>
      <c r="B12" t="s">
        <v>21</v>
      </c>
      <c r="C12" t="s">
        <v>3</v>
      </c>
      <c r="D12">
        <v>28</v>
      </c>
      <c r="E12">
        <v>16</v>
      </c>
      <c r="F12" t="s">
        <v>79</v>
      </c>
      <c r="G12" t="s">
        <v>77</v>
      </c>
      <c r="H12">
        <v>6</v>
      </c>
      <c r="I12">
        <v>1</v>
      </c>
      <c r="J12">
        <v>10.272727270000001</v>
      </c>
      <c r="K12">
        <v>10.272727270000001</v>
      </c>
    </row>
    <row r="13" spans="1:11" x14ac:dyDescent="0.2">
      <c r="A13">
        <v>12</v>
      </c>
      <c r="B13" t="s">
        <v>17</v>
      </c>
      <c r="C13" t="s">
        <v>0</v>
      </c>
      <c r="D13">
        <v>31</v>
      </c>
      <c r="E13">
        <v>11</v>
      </c>
      <c r="F13" t="s">
        <v>78</v>
      </c>
      <c r="G13" t="s">
        <v>80</v>
      </c>
      <c r="H13">
        <v>4</v>
      </c>
      <c r="I13">
        <v>12</v>
      </c>
      <c r="J13">
        <v>7.7272727269999999</v>
      </c>
      <c r="K13">
        <v>8.6363636360000005</v>
      </c>
    </row>
    <row r="14" spans="1:11" x14ac:dyDescent="0.2">
      <c r="A14">
        <v>13</v>
      </c>
      <c r="B14" t="s">
        <v>17</v>
      </c>
      <c r="C14" t="s">
        <v>4</v>
      </c>
      <c r="D14">
        <v>14</v>
      </c>
      <c r="E14">
        <v>10</v>
      </c>
      <c r="F14" t="s">
        <v>78</v>
      </c>
      <c r="G14" t="s">
        <v>80</v>
      </c>
      <c r="H14">
        <v>4</v>
      </c>
      <c r="I14">
        <v>7</v>
      </c>
      <c r="J14">
        <v>7.7272727269999999</v>
      </c>
      <c r="K14">
        <v>9.7272727270000008</v>
      </c>
    </row>
    <row r="15" spans="1:11" x14ac:dyDescent="0.2">
      <c r="A15">
        <v>14</v>
      </c>
      <c r="B15" t="s">
        <v>6</v>
      </c>
      <c r="C15" t="s">
        <v>1</v>
      </c>
      <c r="D15">
        <v>33</v>
      </c>
      <c r="E15">
        <v>9</v>
      </c>
      <c r="F15" t="s">
        <v>80</v>
      </c>
      <c r="G15" t="s">
        <v>79</v>
      </c>
      <c r="H15">
        <v>8</v>
      </c>
      <c r="I15">
        <v>5</v>
      </c>
      <c r="J15">
        <v>8.8181818179999993</v>
      </c>
      <c r="K15">
        <v>7.1818181819999998</v>
      </c>
    </row>
    <row r="16" spans="1:11" x14ac:dyDescent="0.2">
      <c r="A16">
        <v>15</v>
      </c>
      <c r="B16" t="s">
        <v>11</v>
      </c>
      <c r="C16" t="s">
        <v>13</v>
      </c>
      <c r="D16">
        <v>17</v>
      </c>
      <c r="E16">
        <v>9</v>
      </c>
      <c r="F16" t="s">
        <v>79</v>
      </c>
      <c r="G16" t="s">
        <v>77</v>
      </c>
      <c r="H16">
        <v>11</v>
      </c>
      <c r="I16">
        <v>3</v>
      </c>
      <c r="J16">
        <v>7.3636363640000004</v>
      </c>
      <c r="K16">
        <v>9</v>
      </c>
    </row>
    <row r="17" spans="1:11" x14ac:dyDescent="0.2">
      <c r="A17">
        <v>16</v>
      </c>
      <c r="B17" t="s">
        <v>8</v>
      </c>
      <c r="C17" t="s">
        <v>11</v>
      </c>
      <c r="D17">
        <v>36</v>
      </c>
      <c r="E17">
        <v>10</v>
      </c>
      <c r="F17" t="s">
        <v>79</v>
      </c>
      <c r="G17" t="s">
        <v>80</v>
      </c>
      <c r="H17">
        <v>2</v>
      </c>
      <c r="I17">
        <v>11</v>
      </c>
      <c r="J17">
        <v>10.636363640000001</v>
      </c>
      <c r="K17">
        <v>7.3636363640000004</v>
      </c>
    </row>
    <row r="18" spans="1:11" x14ac:dyDescent="0.2">
      <c r="A18">
        <v>17</v>
      </c>
      <c r="B18" t="s">
        <v>3</v>
      </c>
      <c r="C18" t="s">
        <v>6</v>
      </c>
      <c r="D18">
        <v>31</v>
      </c>
      <c r="E18">
        <v>11</v>
      </c>
      <c r="F18" t="s">
        <v>80</v>
      </c>
      <c r="G18" t="s">
        <v>78</v>
      </c>
      <c r="H18">
        <v>1</v>
      </c>
      <c r="I18">
        <v>8</v>
      </c>
      <c r="J18">
        <v>10.272727270000001</v>
      </c>
      <c r="K18">
        <v>8.8181818179999993</v>
      </c>
    </row>
    <row r="19" spans="1:11" x14ac:dyDescent="0.2">
      <c r="A19">
        <v>18</v>
      </c>
      <c r="B19" t="s">
        <v>4</v>
      </c>
      <c r="C19" t="s">
        <v>11</v>
      </c>
      <c r="D19">
        <v>14</v>
      </c>
      <c r="E19">
        <v>10</v>
      </c>
      <c r="F19" t="s">
        <v>80</v>
      </c>
      <c r="G19" t="s">
        <v>78</v>
      </c>
      <c r="H19">
        <v>7</v>
      </c>
      <c r="I19">
        <v>11</v>
      </c>
      <c r="J19">
        <v>9.7272727270000008</v>
      </c>
      <c r="K19">
        <v>7.3636363640000004</v>
      </c>
    </row>
    <row r="20" spans="1:11" x14ac:dyDescent="0.2">
      <c r="A20">
        <v>19</v>
      </c>
      <c r="B20" t="s">
        <v>15</v>
      </c>
      <c r="C20" t="s">
        <v>8</v>
      </c>
      <c r="D20">
        <v>15</v>
      </c>
      <c r="E20">
        <v>9</v>
      </c>
      <c r="F20" t="s">
        <v>80</v>
      </c>
      <c r="G20" t="s">
        <v>77</v>
      </c>
      <c r="H20">
        <v>10</v>
      </c>
      <c r="I20">
        <v>2</v>
      </c>
      <c r="J20">
        <v>6.2727272730000001</v>
      </c>
      <c r="K20">
        <v>10.636363640000001</v>
      </c>
    </row>
    <row r="21" spans="1:11" x14ac:dyDescent="0.2">
      <c r="A21">
        <v>20</v>
      </c>
      <c r="B21" t="s">
        <v>9</v>
      </c>
      <c r="C21" t="s">
        <v>17</v>
      </c>
      <c r="D21">
        <v>27</v>
      </c>
      <c r="E21">
        <v>7</v>
      </c>
      <c r="F21" t="s">
        <v>78</v>
      </c>
      <c r="G21" t="s">
        <v>80</v>
      </c>
      <c r="H21">
        <v>9</v>
      </c>
      <c r="I21">
        <v>4</v>
      </c>
      <c r="J21">
        <v>7.9090909089999997</v>
      </c>
      <c r="K21">
        <v>7.7272727269999999</v>
      </c>
    </row>
    <row r="22" spans="1:11" x14ac:dyDescent="0.2">
      <c r="A22">
        <v>21</v>
      </c>
      <c r="B22" t="s">
        <v>8</v>
      </c>
      <c r="C22" t="s">
        <v>9</v>
      </c>
      <c r="D22">
        <v>29</v>
      </c>
      <c r="E22">
        <v>13</v>
      </c>
      <c r="F22" t="s">
        <v>79</v>
      </c>
      <c r="G22" t="s">
        <v>78</v>
      </c>
      <c r="H22">
        <v>2</v>
      </c>
      <c r="I22">
        <v>9</v>
      </c>
      <c r="J22">
        <v>10.636363640000001</v>
      </c>
      <c r="K22">
        <v>7.9090909089999997</v>
      </c>
    </row>
    <row r="23" spans="1:11" x14ac:dyDescent="0.2">
      <c r="A23">
        <v>22</v>
      </c>
      <c r="B23" t="s">
        <v>6</v>
      </c>
      <c r="C23" t="s">
        <v>21</v>
      </c>
      <c r="D23">
        <v>37</v>
      </c>
      <c r="E23">
        <v>11</v>
      </c>
      <c r="F23" t="s">
        <v>80</v>
      </c>
      <c r="G23" t="s">
        <v>79</v>
      </c>
      <c r="H23">
        <v>8</v>
      </c>
      <c r="I23">
        <v>6</v>
      </c>
      <c r="J23">
        <v>8.8181818179999993</v>
      </c>
      <c r="K23">
        <v>10.272727270000001</v>
      </c>
    </row>
    <row r="24" spans="1:11" x14ac:dyDescent="0.2">
      <c r="A24">
        <v>23</v>
      </c>
      <c r="B24" t="s">
        <v>13</v>
      </c>
      <c r="C24" t="s">
        <v>6</v>
      </c>
      <c r="D24">
        <v>21</v>
      </c>
      <c r="E24">
        <v>13</v>
      </c>
      <c r="F24" t="s">
        <v>80</v>
      </c>
      <c r="G24" t="s">
        <v>78</v>
      </c>
      <c r="H24">
        <v>3</v>
      </c>
      <c r="I24">
        <v>8</v>
      </c>
      <c r="J24">
        <v>9</v>
      </c>
      <c r="K24">
        <v>8.8181818179999993</v>
      </c>
    </row>
    <row r="25" spans="1:11" x14ac:dyDescent="0.2">
      <c r="A25">
        <v>24</v>
      </c>
      <c r="B25" t="s">
        <v>11</v>
      </c>
      <c r="C25" t="s">
        <v>17</v>
      </c>
      <c r="D25">
        <v>20</v>
      </c>
      <c r="E25">
        <v>8</v>
      </c>
      <c r="F25" t="s">
        <v>79</v>
      </c>
      <c r="G25" t="s">
        <v>77</v>
      </c>
      <c r="H25">
        <v>11</v>
      </c>
      <c r="I25">
        <v>4</v>
      </c>
      <c r="J25">
        <v>7.3636363640000004</v>
      </c>
      <c r="K25">
        <v>7.7272727269999999</v>
      </c>
    </row>
    <row r="26" spans="1:11" x14ac:dyDescent="0.2">
      <c r="A26">
        <v>25</v>
      </c>
      <c r="B26" t="s">
        <v>21</v>
      </c>
      <c r="C26" t="s">
        <v>9</v>
      </c>
      <c r="D26">
        <v>14</v>
      </c>
      <c r="E26">
        <v>10</v>
      </c>
      <c r="F26" t="s">
        <v>80</v>
      </c>
      <c r="G26" t="s">
        <v>79</v>
      </c>
      <c r="H26">
        <v>6</v>
      </c>
      <c r="I26">
        <v>9</v>
      </c>
      <c r="J26">
        <v>10.272727270000001</v>
      </c>
      <c r="K26">
        <v>7.9090909089999997</v>
      </c>
    </row>
    <row r="27" spans="1:11" x14ac:dyDescent="0.2">
      <c r="A27">
        <v>26</v>
      </c>
      <c r="B27" t="s">
        <v>21</v>
      </c>
      <c r="C27" t="s">
        <v>15</v>
      </c>
      <c r="D27">
        <v>18</v>
      </c>
      <c r="E27">
        <v>8</v>
      </c>
      <c r="F27" t="s">
        <v>79</v>
      </c>
      <c r="G27" t="s">
        <v>79</v>
      </c>
      <c r="H27">
        <v>6</v>
      </c>
      <c r="I27">
        <v>10</v>
      </c>
      <c r="J27">
        <v>10.272727270000001</v>
      </c>
      <c r="K27">
        <v>6.2727272730000001</v>
      </c>
    </row>
    <row r="28" spans="1:11" x14ac:dyDescent="0.2">
      <c r="A28">
        <v>27</v>
      </c>
      <c r="B28" t="s">
        <v>0</v>
      </c>
      <c r="C28" t="s">
        <v>1</v>
      </c>
      <c r="D28">
        <v>20</v>
      </c>
      <c r="E28">
        <v>10</v>
      </c>
      <c r="F28" t="s">
        <v>79</v>
      </c>
      <c r="G28" t="s">
        <v>77</v>
      </c>
      <c r="H28">
        <v>12</v>
      </c>
      <c r="I28">
        <v>5</v>
      </c>
      <c r="J28">
        <v>8.6363636360000005</v>
      </c>
      <c r="K28">
        <v>7.1818181819999998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Sheet3</vt:lpstr>
      <vt:lpstr>Sheet2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2020-03-02T05:25:11Z</dcterms:modified>
</cp:coreProperties>
</file>